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1" documentId="8_{FC49CC7D-A1C8-4A23-926B-07F0D01DD5C6}" xr6:coauthVersionLast="47" xr6:coauthVersionMax="47" xr10:uidLastSave="{5CBBE392-F07F-4E8B-90A1-2ACA80B8CD96}"/>
  <bookViews>
    <workbookView xWindow="-120" yWindow="-120" windowWidth="29040" windowHeight="17520" tabRatio="905" xr2:uid="{00000000-000D-0000-FFFF-FFFF00000000}"/>
  </bookViews>
  <sheets>
    <sheet name="Bidder-Key Staff" sheetId="55" r:id="rId1"/>
    <sheet name="U&amp;A Summary" sheetId="45" r:id="rId2"/>
    <sheet name="U&amp;A-1 " sheetId="61" r:id="rId3"/>
    <sheet name="U&amp;A-2" sheetId="62" r:id="rId4"/>
    <sheet name="U&amp;A-3" sheetId="63" r:id="rId5"/>
    <sheet name="U&amp;A-4" sheetId="64" r:id="rId6"/>
    <sheet name="Firm References" sheetId="56" r:id="rId7"/>
    <sheet name="Staff Qualifications Summary" sheetId="53" r:id="rId8"/>
    <sheet name="Staff Minimum Qualifications" sheetId="42" r:id="rId9"/>
    <sheet name="Staff References" sheetId="39" r:id="rId10"/>
    <sheet name="Key Staff Interviews" sheetId="48" r:id="rId11"/>
    <sheet name="Oral Presentations" sheetId="47" r:id="rId12"/>
  </sheets>
  <definedNames>
    <definedName name="_xlnm._FilterDatabase" localSheetId="2" hidden="1">'U&amp;A-1 '!$A$3:$AG$5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 i="64" l="1"/>
  <c r="AE4" i="64"/>
  <c r="AE7" i="63"/>
  <c r="AE6" i="63"/>
  <c r="AE5" i="63"/>
  <c r="AE4" i="63"/>
  <c r="AE6" i="62"/>
  <c r="AE5" i="62"/>
  <c r="AE4" i="62"/>
  <c r="AE5" i="61"/>
  <c r="AE4" i="61"/>
  <c r="F13" i="53"/>
  <c r="A39" i="42" l="1"/>
  <c r="B39" i="42"/>
  <c r="F6" i="39" l="1"/>
  <c r="I6" i="39"/>
  <c r="A1" i="64"/>
  <c r="A1" i="63"/>
  <c r="A1" i="62"/>
  <c r="F25" i="53" l="1"/>
  <c r="H25" i="53" s="1"/>
  <c r="F19" i="53"/>
  <c r="H19" i="53"/>
  <c r="F14" i="53"/>
  <c r="H14" i="53" s="1"/>
  <c r="J116" i="42"/>
  <c r="F115" i="42"/>
  <c r="G115" i="42" s="1"/>
  <c r="F114" i="42"/>
  <c r="G114" i="42" s="1"/>
  <c r="F113" i="42"/>
  <c r="G113" i="42" s="1"/>
  <c r="F112" i="42"/>
  <c r="G112" i="42" s="1"/>
  <c r="F111" i="42"/>
  <c r="G111" i="42" s="1"/>
  <c r="F110" i="42"/>
  <c r="G110" i="42" s="1"/>
  <c r="J86" i="42"/>
  <c r="F85" i="42"/>
  <c r="G85" i="42" s="1"/>
  <c r="F84" i="42"/>
  <c r="G84" i="42" s="1"/>
  <c r="F83" i="42"/>
  <c r="G83" i="42" s="1"/>
  <c r="F82" i="42"/>
  <c r="G82" i="42" s="1"/>
  <c r="F81" i="42"/>
  <c r="G81" i="42" s="1"/>
  <c r="F80" i="42"/>
  <c r="G80" i="42" s="1"/>
  <c r="F61" i="42"/>
  <c r="G61" i="42" s="1"/>
  <c r="J56" i="42"/>
  <c r="F55" i="42"/>
  <c r="G55" i="42" s="1"/>
  <c r="F54" i="42"/>
  <c r="G54" i="42" s="1"/>
  <c r="F53" i="42"/>
  <c r="G53" i="42" s="1"/>
  <c r="F52" i="42"/>
  <c r="G52" i="42" s="1"/>
  <c r="F51" i="42"/>
  <c r="G51" i="42" s="1"/>
  <c r="F50" i="42"/>
  <c r="A1" i="61"/>
  <c r="G116" i="42" l="1"/>
  <c r="E25" i="53" s="1"/>
  <c r="F116" i="42"/>
  <c r="D25" i="53" s="1"/>
  <c r="F86" i="42"/>
  <c r="D19" i="53" s="1"/>
  <c r="G86" i="42"/>
  <c r="E19" i="53" s="1"/>
  <c r="F56" i="42"/>
  <c r="D13" i="53" s="1"/>
  <c r="G50" i="42"/>
  <c r="G56" i="42" s="1"/>
  <c r="E13" i="53" s="1"/>
  <c r="AF7" i="64"/>
  <c r="D7" i="45" s="1"/>
  <c r="F7" i="45" s="1"/>
  <c r="AF6" i="64"/>
  <c r="AF9" i="63"/>
  <c r="D6" i="45" s="1"/>
  <c r="F6" i="45" s="1"/>
  <c r="AF8" i="63"/>
  <c r="AF8" i="62"/>
  <c r="D5" i="45" s="1"/>
  <c r="F5" i="45" s="1"/>
  <c r="AF7" i="62"/>
  <c r="AF7" i="61"/>
  <c r="D4" i="45" s="1"/>
  <c r="F4" i="45" s="1"/>
  <c r="AF6" i="61"/>
  <c r="G19" i="53" l="1"/>
  <c r="I19" i="53"/>
  <c r="G25" i="53"/>
  <c r="I25" i="53"/>
  <c r="I116" i="42"/>
  <c r="I110" i="42" s="1"/>
  <c r="K116" i="42"/>
  <c r="I86" i="42"/>
  <c r="I80" i="42" s="1"/>
  <c r="K86" i="42"/>
  <c r="K56" i="42"/>
  <c r="I56" i="42"/>
  <c r="I50" i="42" s="1"/>
  <c r="J25" i="53" l="1"/>
  <c r="J19" i="53"/>
  <c r="L116" i="42"/>
  <c r="K110" i="42"/>
  <c r="L86" i="42"/>
  <c r="K80" i="42"/>
  <c r="L56" i="42"/>
  <c r="K50" i="42"/>
  <c r="F102" i="42" l="1"/>
  <c r="G102" i="42" s="1"/>
  <c r="B98" i="42"/>
  <c r="B68" i="42"/>
  <c r="B3" i="42"/>
  <c r="C6" i="48"/>
  <c r="C5" i="48"/>
  <c r="C4" i="48"/>
  <c r="C3" i="48"/>
  <c r="C5" i="39"/>
  <c r="C4" i="39"/>
  <c r="C3" i="39"/>
  <c r="C2" i="39"/>
  <c r="B23" i="53"/>
  <c r="B17" i="53"/>
  <c r="B11" i="53"/>
  <c r="B4" i="53"/>
  <c r="F6" i="56" l="1"/>
  <c r="F60" i="42"/>
  <c r="F62" i="42"/>
  <c r="F63" i="42"/>
  <c r="F64" i="42"/>
  <c r="F72" i="42"/>
  <c r="F73" i="42"/>
  <c r="F74" i="42"/>
  <c r="F75" i="42"/>
  <c r="F76" i="42"/>
  <c r="F90" i="42"/>
  <c r="G90" i="42" s="1"/>
  <c r="F91" i="42"/>
  <c r="G91" i="42" s="1"/>
  <c r="F92" i="42"/>
  <c r="G92" i="42" s="1"/>
  <c r="F93" i="42"/>
  <c r="G93" i="42" s="1"/>
  <c r="F94" i="42"/>
  <c r="G94" i="42" s="1"/>
  <c r="F103" i="42"/>
  <c r="F104" i="42"/>
  <c r="F105" i="42"/>
  <c r="F106" i="42"/>
  <c r="F120" i="42"/>
  <c r="F121" i="42"/>
  <c r="F122" i="42"/>
  <c r="F123" i="42"/>
  <c r="F124" i="42"/>
  <c r="F129" i="42"/>
  <c r="F130" i="42"/>
  <c r="F131" i="42"/>
  <c r="F128" i="42"/>
  <c r="F119" i="42"/>
  <c r="F101" i="42"/>
  <c r="F89" i="42"/>
  <c r="G89" i="42" s="1"/>
  <c r="F71" i="42"/>
  <c r="F59" i="42"/>
  <c r="F43" i="42"/>
  <c r="F44" i="42"/>
  <c r="F45" i="42"/>
  <c r="F46" i="42"/>
  <c r="F42" i="42"/>
  <c r="F32" i="42"/>
  <c r="F31" i="42"/>
  <c r="F30" i="42"/>
  <c r="F29" i="42"/>
  <c r="F28" i="42"/>
  <c r="F27" i="42"/>
  <c r="F26" i="42"/>
  <c r="F17" i="42"/>
  <c r="F18" i="42"/>
  <c r="F19" i="42"/>
  <c r="F20" i="42"/>
  <c r="F21" i="42"/>
  <c r="F22" i="42"/>
  <c r="F8" i="42"/>
  <c r="F9" i="42"/>
  <c r="F10" i="42"/>
  <c r="F11" i="42"/>
  <c r="F12" i="42"/>
  <c r="F7" i="42"/>
  <c r="F16" i="42"/>
  <c r="F6" i="42"/>
  <c r="G60" i="42" l="1"/>
  <c r="J8" i="53" l="1"/>
  <c r="G121" i="42"/>
  <c r="G120" i="42"/>
  <c r="A98" i="42" l="1"/>
  <c r="I133" i="42" s="1"/>
  <c r="G73" i="42"/>
  <c r="G72" i="42"/>
  <c r="G103" i="42"/>
  <c r="A68" i="42"/>
  <c r="I96" i="42" s="1"/>
  <c r="G7" i="42"/>
  <c r="G8" i="42"/>
  <c r="G9" i="42"/>
  <c r="G10" i="42"/>
  <c r="G11" i="42"/>
  <c r="G29" i="42"/>
  <c r="G28" i="42"/>
  <c r="G27" i="42"/>
  <c r="G19" i="42"/>
  <c r="G18" i="42"/>
  <c r="G17" i="42"/>
  <c r="A5" i="53" l="1"/>
  <c r="I37" i="42"/>
  <c r="A3" i="42"/>
  <c r="A23" i="53"/>
  <c r="G28" i="53" s="1"/>
  <c r="A17" i="53"/>
  <c r="G21" i="53" s="1"/>
  <c r="C1" i="56"/>
  <c r="B1" i="53"/>
  <c r="C1" i="48"/>
  <c r="A2" i="47"/>
  <c r="B4" i="48"/>
  <c r="B5" i="48"/>
  <c r="B6" i="48"/>
  <c r="B3" i="48"/>
  <c r="B3" i="39"/>
  <c r="B4" i="39"/>
  <c r="B5" i="39"/>
  <c r="B2" i="39"/>
  <c r="I66" i="42"/>
  <c r="A97" i="42"/>
  <c r="A67" i="42"/>
  <c r="A11" i="53"/>
  <c r="G15" i="53" s="1"/>
  <c r="A4" i="53"/>
  <c r="G9" i="53" s="1"/>
  <c r="A2" i="45"/>
  <c r="G129" i="42"/>
  <c r="J5" i="39"/>
  <c r="J4" i="39" l="1"/>
  <c r="J2" i="39"/>
  <c r="J3" i="39"/>
  <c r="G63" i="42"/>
  <c r="G64" i="42"/>
  <c r="G124" i="42"/>
  <c r="G123" i="42"/>
  <c r="G122" i="42"/>
  <c r="G119" i="42"/>
  <c r="G106" i="42"/>
  <c r="G105" i="42"/>
  <c r="G104" i="42"/>
  <c r="G101" i="42"/>
  <c r="G74" i="42"/>
  <c r="G62" i="42"/>
  <c r="G43" i="42"/>
  <c r="G44" i="42"/>
  <c r="G32" i="42"/>
  <c r="G31" i="42"/>
  <c r="G30" i="42"/>
  <c r="G26" i="42"/>
  <c r="G22" i="42"/>
  <c r="G20" i="42"/>
  <c r="G12" i="42"/>
  <c r="G33" i="42" l="1"/>
  <c r="F132" i="42"/>
  <c r="D27" i="53" s="1"/>
  <c r="F125" i="42"/>
  <c r="D26" i="53" s="1"/>
  <c r="F107" i="42"/>
  <c r="D24" i="53" s="1"/>
  <c r="F95" i="42"/>
  <c r="D20" i="53" s="1"/>
  <c r="F77" i="42"/>
  <c r="D18" i="53" s="1"/>
  <c r="F65" i="42"/>
  <c r="F47" i="42"/>
  <c r="D12" i="53" s="1"/>
  <c r="G130" i="42"/>
  <c r="G131" i="42"/>
  <c r="G128" i="42"/>
  <c r="G75" i="42"/>
  <c r="G76" i="42"/>
  <c r="G71" i="42"/>
  <c r="G59" i="42"/>
  <c r="G45" i="42"/>
  <c r="G46" i="42"/>
  <c r="G42" i="42"/>
  <c r="F27" i="53"/>
  <c r="H27" i="53" s="1"/>
  <c r="F26" i="53"/>
  <c r="H26" i="53" s="1"/>
  <c r="F24" i="53"/>
  <c r="H24" i="53" s="1"/>
  <c r="F20" i="53"/>
  <c r="H20" i="53" s="1"/>
  <c r="F18" i="53"/>
  <c r="H18" i="53" s="1"/>
  <c r="H13" i="53"/>
  <c r="F12" i="53"/>
  <c r="H12" i="53" s="1"/>
  <c r="F7" i="53"/>
  <c r="H7" i="53" s="1"/>
  <c r="F6" i="53"/>
  <c r="H6" i="53" s="1"/>
  <c r="F5" i="53"/>
  <c r="H5" i="53" s="1"/>
  <c r="J132" i="42"/>
  <c r="J125" i="42"/>
  <c r="J107" i="42"/>
  <c r="J95" i="42"/>
  <c r="J77" i="42"/>
  <c r="J65" i="42"/>
  <c r="J47" i="42"/>
  <c r="G21" i="42"/>
  <c r="G6" i="42"/>
  <c r="J33" i="42"/>
  <c r="J23" i="42"/>
  <c r="J13" i="42"/>
  <c r="C9" i="45"/>
  <c r="E9" i="45"/>
  <c r="D14" i="53" l="1"/>
  <c r="G77" i="42"/>
  <c r="I77" i="42" s="1"/>
  <c r="I71" i="42" s="1"/>
  <c r="G132" i="42"/>
  <c r="K132" i="42" s="1"/>
  <c r="G95" i="42"/>
  <c r="E20" i="53" s="1"/>
  <c r="I20" i="53" s="1"/>
  <c r="G65" i="42"/>
  <c r="G125" i="42"/>
  <c r="K125" i="42" s="1"/>
  <c r="G47" i="42"/>
  <c r="G107" i="42"/>
  <c r="K107" i="42" s="1"/>
  <c r="F33" i="42"/>
  <c r="D7" i="53" s="1"/>
  <c r="F23" i="42"/>
  <c r="D6" i="53" s="1"/>
  <c r="G16" i="42"/>
  <c r="G23" i="42" s="1"/>
  <c r="E6" i="53" s="1"/>
  <c r="G13" i="42"/>
  <c r="F13" i="42"/>
  <c r="D5" i="53" s="1"/>
  <c r="I65" i="42" l="1"/>
  <c r="I59" i="42" s="1"/>
  <c r="E14" i="53"/>
  <c r="K77" i="42"/>
  <c r="K71" i="42" s="1"/>
  <c r="G20" i="53"/>
  <c r="J20" i="53" s="1"/>
  <c r="K95" i="42"/>
  <c r="G13" i="53"/>
  <c r="E18" i="53"/>
  <c r="K128" i="42"/>
  <c r="I95" i="42"/>
  <c r="I89" i="42" s="1"/>
  <c r="I132" i="42"/>
  <c r="I128" i="42" s="1"/>
  <c r="E27" i="53"/>
  <c r="K65" i="42"/>
  <c r="K119" i="42"/>
  <c r="I125" i="42"/>
  <c r="I119" i="42" s="1"/>
  <c r="E26" i="53"/>
  <c r="E12" i="53"/>
  <c r="I47" i="42"/>
  <c r="I42" i="42" s="1"/>
  <c r="K47" i="42"/>
  <c r="K101" i="42"/>
  <c r="E24" i="53"/>
  <c r="I107" i="42"/>
  <c r="I101" i="42" s="1"/>
  <c r="K13" i="42"/>
  <c r="K6" i="42" s="1"/>
  <c r="E5" i="53"/>
  <c r="I33" i="42"/>
  <c r="I26" i="42" s="1"/>
  <c r="E7" i="53"/>
  <c r="I7" i="53" s="1"/>
  <c r="G6" i="53"/>
  <c r="I6" i="53"/>
  <c r="I13" i="42"/>
  <c r="I6" i="42" s="1"/>
  <c r="K33" i="42"/>
  <c r="I23" i="42"/>
  <c r="I16" i="42" s="1"/>
  <c r="K23" i="42"/>
  <c r="I14" i="53" l="1"/>
  <c r="G14" i="53"/>
  <c r="L95" i="42"/>
  <c r="L77" i="42"/>
  <c r="L125" i="42"/>
  <c r="L107" i="42"/>
  <c r="I13" i="53"/>
  <c r="J13" i="53" s="1"/>
  <c r="K89" i="42"/>
  <c r="G18" i="53"/>
  <c r="I18" i="53"/>
  <c r="G27" i="53"/>
  <c r="I27" i="53"/>
  <c r="L132" i="42"/>
  <c r="G7" i="53"/>
  <c r="J7" i="53" s="1"/>
  <c r="L65" i="42"/>
  <c r="K59" i="42"/>
  <c r="G12" i="53"/>
  <c r="I12" i="53"/>
  <c r="L47" i="42"/>
  <c r="K42" i="42"/>
  <c r="G26" i="53"/>
  <c r="I26" i="53"/>
  <c r="G24" i="53"/>
  <c r="I24" i="53"/>
  <c r="G5" i="53"/>
  <c r="I5" i="53"/>
  <c r="L23" i="42"/>
  <c r="J6" i="53"/>
  <c r="L13" i="42"/>
  <c r="K26" i="42"/>
  <c r="L33" i="42"/>
  <c r="K16" i="42"/>
  <c r="D8" i="48"/>
  <c r="D7" i="48"/>
  <c r="J14" i="53" l="1"/>
  <c r="L133" i="42"/>
  <c r="L96" i="42"/>
  <c r="L66" i="42"/>
  <c r="L37" i="42"/>
  <c r="J5" i="53"/>
  <c r="J9" i="53" s="1"/>
  <c r="J26" i="53"/>
  <c r="J18" i="53"/>
  <c r="J21" i="53" s="1"/>
  <c r="J24" i="53"/>
  <c r="J12" i="53"/>
  <c r="J27" i="53"/>
  <c r="J15" i="53" l="1"/>
  <c r="J28" i="53"/>
  <c r="L135" i="42"/>
  <c r="J32" i="53" s="1"/>
  <c r="J30" i="53" l="1"/>
  <c r="F9" i="45"/>
  <c r="D9" i="45"/>
  <c r="J7" i="39" l="1"/>
  <c r="J6" i="39"/>
</calcChain>
</file>

<file path=xl/sharedStrings.xml><?xml version="1.0" encoding="utf-8"?>
<sst xmlns="http://schemas.openxmlformats.org/spreadsheetml/2006/main" count="790" uniqueCount="360">
  <si>
    <t>Bidder Name</t>
  </si>
  <si>
    <t>Infosys</t>
  </si>
  <si>
    <t>Role</t>
  </si>
  <si>
    <t>Name</t>
  </si>
  <si>
    <t>Project Manager</t>
  </si>
  <si>
    <t>Chinna Shankar Nakka</t>
  </si>
  <si>
    <t>Test Manager</t>
  </si>
  <si>
    <t>Adlin Linda Gnanaiah Jegajeevan</t>
  </si>
  <si>
    <t>Functional Manager</t>
  </si>
  <si>
    <t>Kelly Kennedy</t>
  </si>
  <si>
    <t>Technical Manager</t>
  </si>
  <si>
    <t>Narendran Alagudesikan</t>
  </si>
  <si>
    <t>Understanding &amp; Approach Ratings and Business Scores</t>
  </si>
  <si>
    <t>Topic</t>
  </si>
  <si>
    <t>Weight</t>
  </si>
  <si>
    <t>Rating Average</t>
  </si>
  <si>
    <t>Rating Max</t>
  </si>
  <si>
    <t>Business Score</t>
  </si>
  <si>
    <t>Understanding and Approach to Quality Assurance Staffing</t>
  </si>
  <si>
    <t>Understanding and Approach to Quality Assurance Services - Integrated Multi-Contractor Environment</t>
  </si>
  <si>
    <t>Understanding and Approach to Quality Assurance Services - Software Development Lifecycle</t>
  </si>
  <si>
    <t>Understanding and Approach to Independent Test</t>
  </si>
  <si>
    <t>Total</t>
  </si>
  <si>
    <t>Team Score &amp; Comments</t>
  </si>
  <si>
    <t>Evaluator Comments</t>
  </si>
  <si>
    <t>Understanding and Approach Items</t>
  </si>
  <si>
    <t>Section #</t>
  </si>
  <si>
    <t xml:space="preserve">Positive Differentiators </t>
  </si>
  <si>
    <t xml:space="preserve">Negative Differentiators </t>
  </si>
  <si>
    <t>Evaluator
Rating: 0-4</t>
  </si>
  <si>
    <t>Average
Score</t>
  </si>
  <si>
    <t>Team
Score</t>
  </si>
  <si>
    <t>Team Comments</t>
  </si>
  <si>
    <t>*Potential Items for Confidential Discussions</t>
  </si>
  <si>
    <t>Action items</t>
  </si>
  <si>
    <t>UA1</t>
  </si>
  <si>
    <t xml:space="preserve">A.) The Consortium expects the CalSAWS Infrastructure, M&amp;E and BenefitsCal contractors to provide ongoing innovation to the CalSAWS system processes, tools, applications and infrastructure. 
B.) Describe how your staffing approach will uniquely prepare the QA team to adjust to future changes within the CalSAWS environment.
C.) Provide demonstrated examples from previous QA projects as applicable.
</t>
  </si>
  <si>
    <t>Vol 1 
Sect 4.1</t>
  </si>
  <si>
    <t>T Shaped Staffing Model/CA HHS Experience/Security skilled trained QA Teams/DevSecOps Trained staff/AI and Predictive Analytics/Examples were relevant to CalSAWS needs</t>
  </si>
  <si>
    <t xml:space="preserve">•Deep domain knowledge
•T-Shaped QA Staffing Model
•Continuous learning
•Cross Training Program
•Knowledge Sharing
•Blended Workforce Models
•Proactive Workforce Planning
•Embed Security Skills as core QA comptency
•Structured knowledge transfer process
•Next Gen QA framework
</t>
  </si>
  <si>
    <r>
      <rPr>
        <b/>
        <sz val="10"/>
        <color rgb="FF000000"/>
        <rFont val="Century Gothic"/>
        <family val="2"/>
      </rPr>
      <t>Pg. 5-7</t>
    </r>
    <r>
      <rPr>
        <sz val="10"/>
        <color rgb="FF000000"/>
        <rFont val="Century Gothic"/>
        <family val="2"/>
      </rPr>
      <t xml:space="preserve">: T-Shaped skilling model.
</t>
    </r>
    <r>
      <rPr>
        <b/>
        <sz val="10"/>
        <color rgb="FF000000"/>
        <rFont val="Century Gothic"/>
        <family val="2"/>
      </rPr>
      <t>Pg. 8</t>
    </r>
    <r>
      <rPr>
        <sz val="10"/>
        <color rgb="FF000000"/>
        <rFont val="Century Gothic"/>
        <family val="2"/>
      </rPr>
      <t xml:space="preserve">: Embed security-skilled QA engineers with each QA team.
</t>
    </r>
    <r>
      <rPr>
        <b/>
        <sz val="10"/>
        <color rgb="FF000000"/>
        <rFont val="Century Gothic"/>
        <family val="2"/>
      </rPr>
      <t>Pg. 9</t>
    </r>
    <r>
      <rPr>
        <sz val="10"/>
        <color rgb="FF000000"/>
        <rFont val="Century Gothic"/>
        <family val="2"/>
      </rPr>
      <t xml:space="preserve">: Establish QA Governance Board for continuous monitoring.
</t>
    </r>
    <r>
      <rPr>
        <b/>
        <sz val="10"/>
        <color rgb="FF000000"/>
        <rFont val="Century Gothic"/>
        <family val="2"/>
      </rPr>
      <t>Pg. 10</t>
    </r>
    <r>
      <rPr>
        <sz val="10"/>
        <color rgb="FF000000"/>
        <rFont val="Century Gothic"/>
        <family val="2"/>
      </rPr>
      <t xml:space="preserve">: AI-powered test optimization and predictive analytics.
</t>
    </r>
    <r>
      <rPr>
        <b/>
        <sz val="10"/>
        <color rgb="FF000000"/>
        <rFont val="Century Gothic"/>
        <family val="2"/>
      </rPr>
      <t>Pg. 10-12</t>
    </r>
    <r>
      <rPr>
        <sz val="10"/>
        <color rgb="FF000000"/>
        <rFont val="Century Gothic"/>
        <family val="2"/>
      </rPr>
      <t xml:space="preserve">: Strong Medi-Cal example, working within California with multiple counties and other vendors. Supported by Benefits and Outcomes listed in </t>
    </r>
    <r>
      <rPr>
        <b/>
        <sz val="10"/>
        <color rgb="FF000000"/>
        <rFont val="Century Gothic"/>
        <family val="2"/>
      </rPr>
      <t>Table 2</t>
    </r>
    <r>
      <rPr>
        <sz val="10"/>
        <color rgb="FF000000"/>
        <rFont val="Century Gothic"/>
        <family val="2"/>
      </rPr>
      <t>.</t>
    </r>
  </si>
  <si>
    <t xml:space="preserve">T shaped skills model.  Core team wth scalable staffing model.  Evolve with secuity threats and embed securith as core competency.  Contnuous learning.  DevSecOps driven.  Continuous monitoring. Shiftlef and early automation. AI and predictive analysis, Dedicated Business Assurance Centers staffed with domain experts.  Examples: CA IE experience  - CalWIN MC auto renewal. CA homeless assistance. </t>
  </si>
  <si>
    <r>
      <t xml:space="preserve">When did Infosys contract with CalWIN start and end? </t>
    </r>
    <r>
      <rPr>
        <b/>
        <sz val="10"/>
        <color rgb="FF000000"/>
        <rFont val="Century Gothic"/>
        <family val="2"/>
      </rPr>
      <t>After FDGS?</t>
    </r>
    <r>
      <rPr>
        <sz val="10"/>
        <color rgb="FF000000"/>
        <rFont val="Century Gothic"/>
        <family val="2"/>
      </rPr>
      <t xml:space="preserve">  </t>
    </r>
    <r>
      <rPr>
        <b/>
        <sz val="10"/>
        <color rgb="FF000000"/>
        <rFont val="Century Gothic"/>
        <family val="2"/>
      </rPr>
      <t>NoCalSAWS</t>
    </r>
    <r>
      <rPr>
        <sz val="10"/>
        <color rgb="FF000000"/>
        <rFont val="Century Gothic"/>
        <family val="2"/>
      </rPr>
      <t xml:space="preserve"> experience mentioned.  Data privay aligned to</t>
    </r>
    <r>
      <rPr>
        <b/>
        <sz val="10"/>
        <color rgb="FF000000"/>
        <rFont val="Century Gothic"/>
        <family val="2"/>
      </rPr>
      <t xml:space="preserve"> HIPAA -</t>
    </r>
    <r>
      <rPr>
        <sz val="10"/>
        <color rgb="FF000000"/>
        <rFont val="Century Gothic"/>
        <family val="2"/>
      </rPr>
      <t xml:space="preserve"> but this is </t>
    </r>
    <r>
      <rPr>
        <b/>
        <sz val="10"/>
        <color rgb="FF000000"/>
        <rFont val="Century Gothic"/>
        <family val="2"/>
      </rPr>
      <t>not</t>
    </r>
    <r>
      <rPr>
        <sz val="10"/>
        <color rgb="FF000000"/>
        <rFont val="Century Gothic"/>
        <family val="2"/>
      </rPr>
      <t xml:space="preserve"> a negative  Adaptive Skills Development sectoin - typo as follows:  QA staff as a cornerstone approach for enabling the QA team to confidentially adapt to future changes</t>
    </r>
    <r>
      <rPr>
        <b/>
        <sz val="10"/>
        <color rgb="FF000000"/>
        <rFont val="Century Gothic"/>
        <family val="2"/>
      </rPr>
      <t xml:space="preserve">. </t>
    </r>
    <r>
      <rPr>
        <b/>
        <sz val="10"/>
        <rFont val="Century Gothic"/>
        <family val="2"/>
      </rPr>
      <t xml:space="preserve">5 </t>
    </r>
    <r>
      <rPr>
        <sz val="10"/>
        <rFont val="Century Gothic"/>
        <family val="2"/>
      </rPr>
      <t xml:space="preserve">and broad cross-functional abilities thereby... </t>
    </r>
  </si>
  <si>
    <t xml:space="preserve">forward-looking staffing approach, continuous training,uniquely designed team to ensure adaptability, resilience, and continuous improvement in response to future changes. </t>
  </si>
  <si>
    <t>Rely on CMMI Level 5 appraised status that guides them, there was not enough details on this</t>
  </si>
  <si>
    <t>Experience in California with CalWIN and CalSAWS; they understand CA programs and operations. Also have experince with other statewide IE systems. T-shaped skill model provides cross-training in both program and technical areas. They encourage knowledge sharing through meetings, training, and rotations and state this approach leads to greater business continuity, scalability, adaptation to change, and problem solving and innovation. See table 1. Flexible capacity pool of contingent workers, specialized contractors, and internal talent. Analysis of historical data and upcoming regulatory changes to forecast resource needs. They also jump ahead to cite how components used in other UA sections (DevSecOps, risk identification, and test optimization) create a proactive QA approach that also positions them respond quickly to changes.</t>
  </si>
  <si>
    <t>There were some awkward and incomplete sentences. Use of both present and past tenses when discussing CalWIN was also confusing. They state they leverage AI driven tools to quickly identify and mobilize resources…unclear how this actually works.</t>
  </si>
  <si>
    <t>staff has CA eligiblity experience
T shaped skilling model (particularly breaking down silos and adapting to future changes)
Scalable staffing model for flexibility and efficiency
Great examples using STAR method tied to CA eligibility programs
Overall great section</t>
  </si>
  <si>
    <t xml:space="preserve">Vendor has experience in California and it's programs. Proposes T-shaped staffing model and includes table comparing T-shaped model vs. traditional QA. Proposed staffing framework includes Core Team, Flexible Capacity Pool, talent Management, and Strategic Staffing. Emphasizes cross-training, knowledge sharing. Integrates security knowledge. 
Relevant and thorough examples from CalWIN provided. </t>
  </si>
  <si>
    <t>A few terminology errors and typos.</t>
  </si>
  <si>
    <t>California‑specific examples (Medi‑Cal auto‑renewal, THA non‑consecutive nights, PHE unwinding)</t>
  </si>
  <si>
    <t>Wordy and repetitive, making it difficult to extract the core staffing strategy</t>
  </si>
  <si>
    <t>UA2</t>
  </si>
  <si>
    <t xml:space="preserve">A.) The CalSAWS project has historically required large, one-time system change initiatives due to legislative requirements or new technology requirements.  
B.) Describe how your staffing approach will provide the capability and flexibility within the QA team to adjust to significant increases and/or changes within the CalSAWS System to accommodate new business functions or technology.
C.) Provide demonstrated examples from previous QA projects as applicable.
</t>
  </si>
  <si>
    <t>Ongoing Training in Emerging Technologies/QA Team embedded in business workflows allowing to understand and adapt to changing policies/Maintains a "strategic Bench"/continuous mentor program maintains readiness/AI document reviews/</t>
  </si>
  <si>
    <t xml:space="preserve">•Previous proven experience
•Cross Skilling &amp; Continuous learning
•Strategic Staffing Alignment
•Structured Learning Programs 
•QA Center of Excellence
•Strategic Bench
•Shadowing Sessions
•Shared Knowledge Library
•Succession planning
•AI/ML/Automation/Saas
•Train-the-Trainer </t>
  </si>
  <si>
    <r>
      <rPr>
        <b/>
        <sz val="10"/>
        <color rgb="FF000000"/>
        <rFont val="Century Gothic"/>
        <family val="2"/>
      </rPr>
      <t>Pg. 7:</t>
    </r>
    <r>
      <rPr>
        <sz val="10"/>
        <color rgb="FF000000"/>
        <rFont val="Century Gothic"/>
        <family val="2"/>
      </rPr>
      <t xml:space="preserve"> Scalable staffing model to proactively align with CalSAWS business timeline.
</t>
    </r>
    <r>
      <rPr>
        <b/>
        <sz val="10"/>
        <color rgb="FF000000"/>
        <rFont val="Century Gothic"/>
        <family val="2"/>
      </rPr>
      <t>Pg. 14</t>
    </r>
    <r>
      <rPr>
        <sz val="10"/>
        <color rgb="FF000000"/>
        <rFont val="Century Gothic"/>
        <family val="2"/>
      </rPr>
      <t xml:space="preserve">: Ongoing training in emerging technologies. Infosys will maintain a pre-trained pool of cross-trained resources.
</t>
    </r>
    <r>
      <rPr>
        <b/>
        <sz val="10"/>
        <color rgb="FF000000"/>
        <rFont val="Century Gothic"/>
        <family val="2"/>
      </rPr>
      <t>Pg. 16-17</t>
    </r>
    <r>
      <rPr>
        <sz val="10"/>
        <color rgb="FF000000"/>
        <rFont val="Century Gothic"/>
        <family val="2"/>
      </rPr>
      <t xml:space="preserve">: Integration of AI with document review. Table 4 lists potential AI tools and their primary benefits from a QA perspective.
</t>
    </r>
    <r>
      <rPr>
        <b/>
        <sz val="10"/>
        <color rgb="FF000000"/>
        <rFont val="Century Gothic"/>
        <family val="2"/>
      </rPr>
      <t>Pg. 17-19</t>
    </r>
    <r>
      <rPr>
        <sz val="10"/>
        <color rgb="FF000000"/>
        <rFont val="Century Gothic"/>
        <family val="2"/>
      </rPr>
      <t xml:space="preserve">: Infosys provided 4 good, California based examples.
</t>
    </r>
  </si>
  <si>
    <t>This section is more of a continuation of the previous, rather than uniquely responding to this prompt.</t>
  </si>
  <si>
    <r>
      <t xml:space="preserve">Team Infosys adopts a strategic staffing model that emphasizes </t>
    </r>
    <r>
      <rPr>
        <b/>
        <sz val="10"/>
        <color rgb="FF000000"/>
        <rFont val="Century Gothic"/>
        <family val="2"/>
      </rPr>
      <t xml:space="preserve">cross-skilling and continuous learning, </t>
    </r>
    <r>
      <rPr>
        <sz val="10"/>
        <color rgb="FF000000"/>
        <rFont val="Century Gothic"/>
        <family val="2"/>
      </rPr>
      <t xml:space="preserve">ensuring our QA teams are not only equipped for current system needs but also </t>
    </r>
    <r>
      <rPr>
        <b/>
        <sz val="10"/>
        <color rgb="FF000000"/>
        <rFont val="Century Gothic"/>
        <family val="2"/>
      </rPr>
      <t>prepared for future transitions</t>
    </r>
    <r>
      <rPr>
        <sz val="10"/>
        <color rgb="FF000000"/>
        <rFont val="Century Gothic"/>
        <family val="2"/>
      </rPr>
      <t xml:space="preserve"> such as those we anticipate for CalSAWS by </t>
    </r>
    <r>
      <rPr>
        <b/>
        <sz val="10"/>
        <color rgb="FF000000"/>
        <rFont val="Century Gothic"/>
        <family val="2"/>
      </rPr>
      <t>cross-skilling,</t>
    </r>
    <r>
      <rPr>
        <sz val="10"/>
        <color rgb="FF000000"/>
        <rFont val="Century Gothic"/>
        <family val="2"/>
      </rPr>
      <t xml:space="preserve"> </t>
    </r>
    <r>
      <rPr>
        <b/>
        <sz val="10"/>
        <color rgb="FF000000"/>
        <rFont val="Century Gothic"/>
        <family val="2"/>
      </rPr>
      <t xml:space="preserve">training </t>
    </r>
    <r>
      <rPr>
        <sz val="10"/>
        <color rgb="FF000000"/>
        <rFont val="Century Gothic"/>
        <family val="2"/>
      </rPr>
      <t xml:space="preserve">in emerging technologies, </t>
    </r>
    <r>
      <rPr>
        <b/>
        <sz val="10"/>
        <color rgb="FF000000"/>
        <rFont val="Century Gothic"/>
        <family val="2"/>
      </rPr>
      <t xml:space="preserve">alignment </t>
    </r>
    <r>
      <rPr>
        <sz val="10"/>
        <color rgb="FF000000"/>
        <rFont val="Century Gothic"/>
        <family val="2"/>
      </rPr>
      <t xml:space="preserve">with evolving business functins, maintain </t>
    </r>
    <r>
      <rPr>
        <b/>
        <sz val="10"/>
        <color rgb="FF000000"/>
        <rFont val="Century Gothic"/>
        <family val="2"/>
      </rPr>
      <t>strategic bench</t>
    </r>
    <r>
      <rPr>
        <sz val="10"/>
        <color rgb="FF000000"/>
        <rFont val="Century Gothic"/>
        <family val="2"/>
      </rPr>
      <t xml:space="preserve">, AI for doc review.  Examples: CalWIN CC to AWS, OCAT, MC PHE with </t>
    </r>
    <r>
      <rPr>
        <b/>
        <sz val="10"/>
        <color rgb="FF000000"/>
        <rFont val="Century Gothic"/>
        <family val="2"/>
      </rPr>
      <t>DHCS</t>
    </r>
  </si>
  <si>
    <t>Typo section 3 - Alignment with Evolving Business Functions section - 4th bullet starts with: 
•	QA processes are designed to be extensible, allowing rapid adaptation to new programs (e.g., expanded Medi-Cal, SNAP modernization) and regulatory shifts.
•	4. Governance and Continuous Improvement4. Governane and ...  Possible Confidential Discussion topc:  Elaborate on Infosys involvement with CalSAWS OCAT transtion.,</t>
  </si>
  <si>
    <t>Cross training, remove silos, stable core team with a flexible surge capacity, enabling seamless adjustment to the dynamic needs of the CalSAWS environmen.  Core Team-heir T-shaped skills profile allows them to manage routine changes and quickly adapt to evolving project needs, Flexibility capacity pool-scale up our QA team on-demand for specific projects or during periods of increased testing demand without incurring the cost , proactive Talent managemen-e have pre-vetted specialists ready to onboard and contribute immediately. and strategic staffing alignment</t>
  </si>
  <si>
    <t>Cross skilling, ongoing training in emerging technologies, strategic bench that is process ready and able to be rapidly deployed. Use of AI tools for knowledge bots and document review. Examples clearly demonstrate they understand CA and can adapt to changes.</t>
  </si>
  <si>
    <t>There was some confusing formatting that required a few re-reads. Where is the strategic bench (are they already working for InfoSys or do they pull from contractor pool), where is the Learning Academy they mention (with InfoSys or CalSAWS)? While they have a number of good ideas, they fall back on needing to explore, 'can recoomend' and 'with Consortium approval.' Does this mean these ideas and/tools would either need to be designed/built or incur additional approval and cost? I was left wondering what they bring with them that they are ready to implement.</t>
  </si>
  <si>
    <t>"Strategic Bench"-essentially a group of SME's ready to be deployed where necessary
will work parallel to their AI solutions to improve manual process (i.e. Document Review)
Multiple examples using STAR Method
Overall great section</t>
  </si>
  <si>
    <r>
      <t xml:space="preserve">Staffing approach includes </t>
    </r>
    <r>
      <rPr>
        <b/>
        <sz val="10"/>
        <color theme="1"/>
        <rFont val="Century Gothic"/>
        <family val="2"/>
      </rPr>
      <t>encouraging</t>
    </r>
    <r>
      <rPr>
        <sz val="10"/>
        <color theme="1"/>
        <rFont val="Century Gothic"/>
        <family val="2"/>
      </rPr>
      <t xml:space="preserve"> proficiency in eligibility, enrollment, benefits management, and data exchange. 'Strategic Bench' to accommodate future changes and ensure staff readiness. Proposes the use of different AI tools for document review.</t>
    </r>
  </si>
  <si>
    <r>
      <t xml:space="preserve">Approach mentions cross-training in </t>
    </r>
    <r>
      <rPr>
        <b/>
        <sz val="10"/>
        <color theme="1"/>
        <rFont val="Century Gothic"/>
        <family val="2"/>
      </rPr>
      <t>CalWIN</t>
    </r>
    <r>
      <rPr>
        <sz val="10"/>
        <color theme="1"/>
        <rFont val="Century Gothic"/>
        <family val="2"/>
      </rPr>
      <t>, CalHEERS, OCAT and CalSAWS-aligned platforms -- but CalWIN is no longer the system being used.
Missing some details to fully address the requirement.
Not all examples provided are relevant to the requirement.</t>
    </r>
  </si>
  <si>
    <t>California‑specific examples showing adaptability to large system changes like AWS migration, OCAT integration, PHE unwinding</t>
  </si>
  <si>
    <t>Read like a broad staffing philosophy rather than a CalSAWS‑specific strategy</t>
  </si>
  <si>
    <t>Total U&amp;A Score</t>
  </si>
  <si>
    <t>Average U&amp;A Score</t>
  </si>
  <si>
    <t>UA3</t>
  </si>
  <si>
    <t xml:space="preserve">A.) Describe your approach to managing your scope of work and how you will coordinate with the Consortium and other CalSAWS contractors to ensure understanding and collaborative agreement of the roles and responsibilities of the Consortium and each Contractor.
B.) Provide demonstrated examples from previous QA projects as applicable.
</t>
  </si>
  <si>
    <t>Vol 1 
Sect 4.2</t>
  </si>
  <si>
    <t>Initial scope review to understand current workflow processes/Scope Documentation to create baseline/Recurring review of QA plan/Maintaining comprehensive scope document/ Collaboration with Stakeholders for changes in scope/</t>
  </si>
  <si>
    <t xml:space="preserve">•Previous experience
•Review existing documentation
•OLAs |SLAs
•QA Services Plan | PCD | OWDs
•Kick off Meeting
•Map Dependencies
•RACI Matrix
•Proactively engage stakeholders
•Leverage coordination meetings
•Clear escalation paths
•Table 5 “Typical Challenges and Mitigations in Multi-vendor Collaboration Projects”.
•Great examples </t>
  </si>
  <si>
    <r>
      <rPr>
        <b/>
        <sz val="10"/>
        <color rgb="FF000000"/>
        <rFont val="Century Gothic"/>
        <family val="2"/>
      </rPr>
      <t>Pg. 20-21</t>
    </r>
    <r>
      <rPr>
        <sz val="10"/>
        <color rgb="FF000000"/>
        <rFont val="Century Gothic"/>
        <family val="2"/>
      </rPr>
      <t xml:space="preserve">: Infosys will perform an initial scope review, establish clear RACI matrix, clarify the scope to establish a baseline work plan, and perform ongoing reviews of documents detailing progress of agreed upon responsibilities for project-wide dissemination.
</t>
    </r>
    <r>
      <rPr>
        <b/>
        <sz val="10"/>
        <color rgb="FF000000"/>
        <rFont val="Century Gothic"/>
        <family val="2"/>
      </rPr>
      <t>Pg. 23-25</t>
    </r>
    <r>
      <rPr>
        <sz val="10"/>
        <color rgb="FF000000"/>
        <rFont val="Century Gothic"/>
        <family val="2"/>
      </rPr>
      <t>: Robust list of Key Coordination Activities: align QA activities with QA plan during transition-in, map dependencies, maintain Operational Working documents, outreach to stakeholders, maintain healthy collaboration to ensure everyone is empowered to be successful within their own scope of work.</t>
    </r>
  </si>
  <si>
    <t>This section, and the subsequent examples, seem like a solid approach but the examples lack applicability. There are no established, quantifiable outcomes or metrics, only intended activities and vague goals.</t>
  </si>
  <si>
    <r>
      <rPr>
        <b/>
        <sz val="10"/>
        <color rgb="FF000000"/>
        <rFont val="Century Gothic"/>
        <family val="2"/>
      </rPr>
      <t xml:space="preserve">CalWIN and CalSAWS experiece </t>
    </r>
    <r>
      <rPr>
        <sz val="10"/>
        <color rgb="FF000000"/>
        <rFont val="Century Gothic"/>
        <family val="2"/>
      </rPr>
      <t xml:space="preserve">provide with understaing of multi vendor environment. Demonstrated </t>
    </r>
    <r>
      <rPr>
        <b/>
        <sz val="10"/>
        <color rgb="FF000000"/>
        <rFont val="Century Gothic"/>
        <family val="2"/>
      </rPr>
      <t>understanding of which vendors support which service</t>
    </r>
    <r>
      <rPr>
        <sz val="10"/>
        <color rgb="FF000000"/>
        <rFont val="Century Gothic"/>
        <family val="2"/>
      </rPr>
      <t xml:space="preserve"> and state, fed, JPA, PSC, counties , interface partner stakeholders.</t>
    </r>
    <r>
      <rPr>
        <b/>
        <sz val="10"/>
        <color rgb="FF000000"/>
        <rFont val="Century Gothic"/>
        <family val="2"/>
      </rPr>
      <t>CMMI Level 5</t>
    </r>
    <r>
      <rPr>
        <sz val="10"/>
        <color rgb="FF000000"/>
        <rFont val="Century Gothic"/>
        <family val="2"/>
      </rPr>
      <t xml:space="preserve"> organizational capabilities to ensure a structured and methodical review of our scope. We work as a </t>
    </r>
    <r>
      <rPr>
        <b/>
        <sz val="10"/>
        <color rgb="FF000000"/>
        <rFont val="Century Gothic"/>
        <family val="2"/>
      </rPr>
      <t>collaborative teammate</t>
    </r>
    <r>
      <rPr>
        <sz val="10"/>
        <color rgb="FF000000"/>
        <rFont val="Century Gothic"/>
        <family val="2"/>
      </rPr>
      <t xml:space="preserve"> to remove the ambiguitywe work as a collaborative teammate to remove the ambiguity/. Team Infosys </t>
    </r>
    <r>
      <rPr>
        <b/>
        <sz val="10"/>
        <color rgb="FF000000"/>
        <rFont val="Century Gothic"/>
        <family val="2"/>
      </rPr>
      <t xml:space="preserve">identifies interdependencies </t>
    </r>
    <r>
      <rPr>
        <sz val="10"/>
        <color rgb="FF000000"/>
        <rFont val="Century Gothic"/>
        <family val="2"/>
      </rPr>
      <t xml:space="preserve">on and between vendors and project components. Infosys initiates </t>
    </r>
    <r>
      <rPr>
        <b/>
        <sz val="10"/>
        <color rgb="FF000000"/>
        <rFont val="Century Gothic"/>
        <family val="2"/>
      </rPr>
      <t>discussions with all stakeholders, including clients, internal teams, and vendors.</t>
    </r>
    <r>
      <rPr>
        <sz val="10"/>
        <color rgb="FF000000"/>
        <rFont val="Century Gothic"/>
        <family val="2"/>
      </rPr>
      <t xml:space="preserve">	Regularly report on delivery of services against service level agreements, process improvements, </t>
    </r>
    <r>
      <rPr>
        <b/>
        <sz val="10"/>
        <color rgb="FF000000"/>
        <rFont val="Century Gothic"/>
        <family val="2"/>
      </rPr>
      <t xml:space="preserve">Table 5: </t>
    </r>
    <r>
      <rPr>
        <sz val="10"/>
        <color rgb="FF000000"/>
        <rFont val="Century Gothic"/>
        <family val="2"/>
      </rPr>
      <t xml:space="preserve">
</t>
    </r>
    <r>
      <rPr>
        <b/>
        <sz val="10"/>
        <color rgb="FF000000"/>
        <rFont val="Century Gothic"/>
        <family val="2"/>
      </rPr>
      <t>Table 5.	Typical Challenges and Mitigations in Multi-vendor Collaboration Projects.</t>
    </r>
    <r>
      <rPr>
        <sz val="10"/>
        <color rgb="FF000000"/>
        <rFont val="Century Gothic"/>
        <family val="2"/>
      </rPr>
      <t xml:space="preserve">  Examples:  </t>
    </r>
    <r>
      <rPr>
        <b/>
        <sz val="10"/>
        <color rgb="FF000000"/>
        <rFont val="Century Gothic"/>
        <family val="2"/>
      </rPr>
      <t>CalWIN PM, IT consulting, QA/QC and Connecticut HHS</t>
    </r>
  </si>
  <si>
    <r>
      <t xml:space="preserve">Did not mention advocates as a stakeholder - but does mention advocates on page 46. Following statement (p22) provides </t>
    </r>
    <r>
      <rPr>
        <b/>
        <sz val="10"/>
        <color rgb="FF000000"/>
        <rFont val="Century Gothic"/>
        <family val="2"/>
      </rPr>
      <t>"what" but not "how"</t>
    </r>
    <r>
      <rPr>
        <sz val="10"/>
        <color rgb="FF000000"/>
        <rFont val="Century Gothic"/>
        <family val="2"/>
      </rPr>
      <t xml:space="preserve">.  They mention </t>
    </r>
    <r>
      <rPr>
        <b/>
        <i/>
        <sz val="10"/>
        <color rgb="FF000000"/>
        <rFont val="Century Gothic"/>
        <family val="2"/>
      </rPr>
      <t>CalSAWS experiience</t>
    </r>
    <r>
      <rPr>
        <sz val="10"/>
        <color rgb="FF000000"/>
        <rFont val="Century Gothic"/>
        <family val="2"/>
      </rPr>
      <t xml:space="preserve"> at the beginning of this section but don't elaborate on it - not an example either.  </t>
    </r>
  </si>
  <si>
    <t>methodology emphasizes detailed planning, transparent communication, rigorous documentation, and collaborative execution.Clarity, accountability, and shared understanding across all entities involved.   nsure mutual understanding and a collaborative agreement on roles and responsibilities:Reviews existing PCDs and QA documents to gain clear understand,oint kickoff and alignment meeting,eam Infosys identifies interdependencies on and between vendors and project components, ensuring seamless integration and coordination.interdependencies on and between vendors and project components, ensuring seamless integration and coordination. Collaboration, meetings etc. Brought challenges and how they would address these.</t>
  </si>
  <si>
    <t>They clearly articulated the responsibilities of the QA vendor and how they will work within the multi-vendor environment. Provided relevant examples.</t>
  </si>
  <si>
    <t xml:space="preserve">None noted. </t>
  </si>
  <si>
    <t>Detailed Key Scope Management Activities and then moves onto to next section with consortium and others. Well organized 
Table 5 showing common challenges and how they mitigated said issues in a MCE
Relevant Examples
Overall great section</t>
  </si>
  <si>
    <t xml:space="preserve">Vendor demonstrates some understanding of CalSAWS ecosystem and multi-contractor environment. Approach begins with documentation review. Emphasis on clarity of scope of contractors. Provides coordination methods.
Includes examples from CalWIN and Connecticut. </t>
  </si>
  <si>
    <t xml:space="preserve">Approach puts too much emphasis on document review. Proposed to leverage PSC and JPA to address overlaps and dependencies but these aren't the best place for that. </t>
  </si>
  <si>
    <t>Their scope management approach with periodic reviews, dependency mapping, and formal approval processes</t>
  </si>
  <si>
    <t>Processes outside QA vendor scope could create confusion</t>
  </si>
  <si>
    <r>
      <rPr>
        <sz val="10"/>
        <color rgb="FF000000"/>
        <rFont val="Century Gothic"/>
        <family val="2"/>
      </rPr>
      <t xml:space="preserve">Procurement Team will provide contract dates for all QA vendors for C-IV, LRS, CalWIN and CalSAWS.  </t>
    </r>
    <r>
      <rPr>
        <b/>
        <sz val="10"/>
        <color rgb="FF000000"/>
        <rFont val="Century Gothic"/>
        <family val="2"/>
      </rPr>
      <t xml:space="preserve">Update:  </t>
    </r>
    <r>
      <rPr>
        <sz val="10"/>
        <color rgb="FF000000"/>
        <rFont val="Century Gothic"/>
        <family val="2"/>
      </rPr>
      <t xml:space="preserve">Contract information emailed to Evaluators on 3/17/2026. </t>
    </r>
  </si>
  <si>
    <t>UA4</t>
  </si>
  <si>
    <t xml:space="preserve">A.) Describe your approach, tools, and/or techniques to detect high risk areas and/or high urgency areas to identify candidates for subsequent deeper QA analysis/risk assessment.
B.) Provide demonstrated examples from previous QA projects as applicable.
</t>
  </si>
  <si>
    <t>Historical Defect Analysis/Impact Asesment/Stakeholder Inputs/Tool Based Risk Profiling/Intergrating QA early in SDLC/Risk scoring models implemented</t>
  </si>
  <si>
    <t>• Structured and proactive risk assessment framework 
•Targeted testing, code reviews, impact analysis
•Shift left | CI/CD practices |Smoke and Sanity testing
•Dashboards|Reports | Analytics
•Automated testing tools 
•RCAs | SLAs
•Continuous monitoring &amp; governance controls
•Risk Matrix
•Ongoing feedback|Workshops
•Risk Assessments
•Defect clustering|trend analysis|change impact mapping|dependency tracking
•Additional oversight- Delivery Risk Mgmt unit
•Strong examples</t>
  </si>
  <si>
    <r>
      <rPr>
        <b/>
        <sz val="10"/>
        <color rgb="FF000000"/>
        <rFont val="Century Gothic"/>
        <family val="2"/>
      </rPr>
      <t>Pg. 26-35</t>
    </r>
    <r>
      <rPr>
        <sz val="10"/>
        <color rgb="FF000000"/>
        <rFont val="Century Gothic"/>
        <family val="2"/>
      </rPr>
      <t xml:space="preserve">: Infosys relies heavily on automated testing tools, risk scoring models, historical data-driven analysis, in collaboration with stakeholders to determine existing and potential risks. These risks are then classified within the </t>
    </r>
    <r>
      <rPr>
        <b/>
        <sz val="10"/>
        <color rgb="FF000000"/>
        <rFont val="Century Gothic"/>
        <family val="2"/>
      </rPr>
      <t xml:space="preserve">Table 10 Risk Response Action Plan </t>
    </r>
    <r>
      <rPr>
        <sz val="10"/>
        <color rgb="FF000000"/>
        <rFont val="Century Gothic"/>
        <family val="2"/>
      </rPr>
      <t xml:space="preserve">on how to proceed.
</t>
    </r>
    <r>
      <rPr>
        <b/>
        <sz val="10"/>
        <color rgb="FF000000"/>
        <rFont val="Century Gothic"/>
        <family val="2"/>
      </rPr>
      <t>Pg. 36</t>
    </r>
    <r>
      <rPr>
        <sz val="10"/>
        <color rgb="FF000000"/>
        <rFont val="Century Gothic"/>
        <family val="2"/>
      </rPr>
      <t xml:space="preserve">: Weekly status meetings will be used to communicate these risks along with any updates. Lessons learned and then used to further refine the risk identification process.
</t>
    </r>
    <r>
      <rPr>
        <b/>
        <sz val="10"/>
        <color rgb="FF000000"/>
        <rFont val="Century Gothic"/>
        <family val="2"/>
      </rPr>
      <t>Pg 37-39</t>
    </r>
    <r>
      <rPr>
        <sz val="10"/>
        <color rgb="FF000000"/>
        <rFont val="Century Gothic"/>
        <family val="2"/>
      </rPr>
      <t>: Infosys lists 5 solid, applicable examples and follows with strong qualitative metrics.</t>
    </r>
  </si>
  <si>
    <t>There is a consistent lack of quantifiable metrics.</t>
  </si>
  <si>
    <t>To detect high risk areas, use historical defect analysis,impact assessment, sakeholder input, toll based risk profiling then conduct deeper analysis, deply risk migitgatin strategies (ealy detectin, automation, continuous feedback).   Provided detailed approach - 14 components.  Risk management approach described in Figure 1 and in text.  Risk ID:  checklist, brainstorming, documentatin, Risk impact assessment and analysis, probability matrix, Risk taxonomy to predine risk sources. Risk response action plan, Examples:  CalWIN security posture - N-1 patching, security awaremness training CC notices, HE, ALM source library sync</t>
  </si>
  <si>
    <t xml:space="preserve">Were any team members in CalWIN county when Infosyst was there?  How was security training?  Define "ALM" - Application Lifecycle Management. </t>
  </si>
  <si>
    <t>Rissk-based QA planning approach, leveraging both qualitative and quantitative inputs. Approach to go into a deeper analysis to mitigation. Provided a list of tools they would be using,Selenium / Cypress: For UI and functional testing of web apps. 
Appium: Mobile app testing. 
Playwright: End-to-end test automation with fast. Robust process when identyfiing and working on the the risk areas to get to a root cause and solution</t>
  </si>
  <si>
    <r>
      <t xml:space="preserve">Use of both qualitative and quantitative inputs. Focused and exploratory testing. Early defect detection and automated monitoring. Continuous feedback loops. Included a discussion of various automated testing tools. User satisfactions surveys as part of feedback loop. </t>
    </r>
    <r>
      <rPr>
        <b/>
        <sz val="10"/>
        <color rgb="FF000000"/>
        <rFont val="Century Gothic"/>
        <family val="2"/>
      </rPr>
      <t xml:space="preserve">Regular workshops and feedback sessions with stakeholders, including eligibility workers. </t>
    </r>
    <r>
      <rPr>
        <sz val="10"/>
        <color rgb="FF000000"/>
        <rFont val="Century Gothic"/>
        <family val="2"/>
      </rPr>
      <t>Dependency tracking with integrated systems, such as CalHEERS. Receive input from a dedicated unit within the Team Infosys Delivery Risk Management unit, and an independent Audit team focused on Software Quality Processes.</t>
    </r>
  </si>
  <si>
    <t>Once again, use of both present and past tenses when discussing CalWIN in examples was confusing.</t>
  </si>
  <si>
    <t>I really appreciate how each step is organized for this UA. Approach--&gt;Risk Management--&gt;Risk Analysis etc. It is well organized and makes me not have to search everywhere for an answer. 
Table 7 showing how they define risks along with their approach in mitigating it. 
There is a lot to like about this UA. I'd say the whole section was a positive differentiator</t>
  </si>
  <si>
    <t xml:space="preserve">Vendor outlines a detailed risk-management plan. Approach mentions being proactive and will use historical patterns in analysis. Includes proposed tools such as Selenium, Cypress, Appium etc. Includes risk ranking definitions. </t>
  </si>
  <si>
    <t>Examples provided were relevant but missing details on what the vendor did to identify the issues/risks.</t>
  </si>
  <si>
    <t>Very detailed documentation practices including detailed risk fields, naming conventions, and traceability</t>
  </si>
  <si>
    <t>QA vendor scope exceeded
infrastructure risk oversight
security audit preparation
portfolio‑level risk governance
enterprise risk taxonomy management</t>
  </si>
  <si>
    <t>UA5</t>
  </si>
  <si>
    <t xml:space="preserve">A.) The Consortium has identified a number of key vision elements within its recent procurement documents. 
B.) Describe the key factors within your QA approach that will support the evolution and advancement of the Customer Outreach and Communications approach within CalSAWS.
C.) Provide demonstrated examples from previous QA projects as applicable.
</t>
  </si>
  <si>
    <t>Improvements to Outage Notifications/Improvement for Public and BenefitsCal Stakeholders through Target Audience Analysis, Integrated Marketing Communications, and Data Analytics/Improvement to Electrecronic and Multimedia Presentations/Brings Specific Tools for Communications improvements</t>
  </si>
  <si>
    <t xml:space="preserve">•Improve the Outage Notification Process
○clear communication escalation paths
○Tiered Notification System
○Stakeholder Matrix
○Centralized Outage Dashboard
○Real Time Communication via SNOW
•Improve Communication
○Target Audience Analysis
○Integrated Marketing Communications
○Content Strategy Development
○Data Analytics
○Visual Appeal | Personalization|Interactive
•Tools - graphic design software, CMS, marketing tools, presentaion software
•Surveys|Polls|Metrics|Focus Groups
•Centralized Stakeholder Communication Portal
•UX Testing Sessions|Co-Design Workshops
•Training|Toolkits|Coaching|Train the Trainer programs
•Inclusive enagement framework
•Good example
</t>
  </si>
  <si>
    <r>
      <rPr>
        <b/>
        <sz val="10"/>
        <color rgb="FF000000"/>
        <rFont val="Century Gothic"/>
        <family val="2"/>
      </rPr>
      <t>Pg. 41-43</t>
    </r>
    <r>
      <rPr>
        <sz val="10"/>
        <color rgb="FF000000"/>
        <rFont val="Century Gothic"/>
        <family val="2"/>
      </rPr>
      <t>: Infosys' initial focus will be on specific messaging/polling aimed at segmented audiences, while being consistent across stakeholders and available across multiple platforms (desktop, mobile, etc...). This feedback polling will then be used to continuously improve QA processes.</t>
    </r>
  </si>
  <si>
    <t>Improve transparency in the communication process to the impacted County Eligibility workers and respective County/CBOs and Improve communication with the public and BenefitsCal stakeholders.  Public comms"  imderstamd de,pgra[jpcspf aidoemce cpnsstency accross comm channels, data analytics.  Noted tools for used for enhancement of comms. Feedback from customers, ,UCD and UXpreocess. Exmpe - CalWIN</t>
  </si>
  <si>
    <t xml:space="preserve">Automated messaging from ServiceNow has advantages and disadvantages.  Good description of customer outrach andcomms program; however, didn't see much on evolution.  </t>
  </si>
  <si>
    <t>Understandd the importance of outreach and have a plan for this, content, knowing demograhics, appeal, transparent communication, making changes to communication, receing feedback</t>
  </si>
  <si>
    <t>did not see much advancement</t>
  </si>
  <si>
    <t>Their focus of improved communication to counties and CBOs re: outages and use of BenefitsCal clearly demonstrated an understanding of two gaps that are of great concern for counties. Appreciate that they provide concrete ideas for each, and that they are able to see beyond the Consortium to areas that impact counties and BenefitsCal end users. They also focus on stakeholder engagement, going beyond just a cursory mention to provide tangible ideas for what can be created (training, toolkits, stakeholder communication portal, etc).</t>
  </si>
  <si>
    <t xml:space="preserve">Understanding acknowledgement of the two major areas: county and external stakeholders, public communication
Emphasis on communications via like outage notification and multiple step process in improving communication with the public. 
Exampled tied to county communication. </t>
  </si>
  <si>
    <t xml:space="preserve">They believe their role for communications and outreach is "limited" due to their role as QA (p. 42)
Lacking in public outreach and served more in a back end support role. However, I do think their detailed strategy for enhancing communication has a lot of potential. </t>
  </si>
  <si>
    <t>Approach focuses on two key areas - improve outage notification process and communication with public and BenefitsCal stakeholders. Mentions QA has limited role in communications but foresees opportunity to play active role. Outlines an approach for stakeholder engagement with key elements. 
Example provided.</t>
  </si>
  <si>
    <t>Approach does not include any details that directly support evolving or advancing customer outreach. 
Example was not directly relevant to requirement.</t>
  </si>
  <si>
    <t>Emphasis on stakeholder mapping and communication protocols which align with county needs</t>
  </si>
  <si>
    <t>Generic marketing content 
IMC strategy
Adobe RTCDP
Marketo
content strategy frameworks</t>
  </si>
  <si>
    <t>UA6</t>
  </si>
  <si>
    <t xml:space="preserve">A.) The Consortium is seeking world-class contractors that can provide innovative solutions to more efficient and effective software development techniques and tools.  Quality Assurance has historically been applied on the “back end” of Software Development lifecycles.  
B.) Describe how your approach can enhance the overall impact of QA services on the full lifecycle timeline of software development by “pulling forward” the identification of risk areas.
C.) Provide demonstrated examples from previous QA projects as applicable.
</t>
  </si>
  <si>
    <t>Vol 1 
Sect 4.3</t>
  </si>
  <si>
    <t>Shift left Business Practices/ Automated Impact Analysis/Quality Enginerring Mindset/Continuous Testing/Test Data Management and Virtualization/AI and Machine Learning/Robotic Process Automation</t>
  </si>
  <si>
    <t>•CMMI Level 5 
•Shift Left QA practices
•Automated Impact Analysis
•QE Mindset
•Metrics Driven 
•Continous Testing in CI/CD pipelines
•Test Data Mgmt and Virtualization
•Exploratory and Context Driven Testing
•AI/ML/RPA
•Risk based test planning
•Good examples</t>
  </si>
  <si>
    <r>
      <t>Pg. 60-61:</t>
    </r>
    <r>
      <rPr>
        <sz val="10"/>
        <color rgb="FF000000"/>
        <rFont val="Century Gothic"/>
        <family val="2"/>
      </rPr>
      <t xml:space="preserve"> Infosys will implement the Shift-Left Testing Strategy, focus on risk-based test planning, encourage QA leads to participate in regular stand-ups for early risk identification, embed early AI automation, and define quality metrics to track potential defect leakage risks.</t>
    </r>
  </si>
  <si>
    <r>
      <t xml:space="preserve">Our strong recognition of the importance of significant involvement, communication and </t>
    </r>
    <r>
      <rPr>
        <b/>
        <sz val="10"/>
        <rFont val="Century Gothic"/>
        <family val="2"/>
      </rPr>
      <t xml:space="preserve">collaboration with stakeholders and advocacy groups in </t>
    </r>
    <r>
      <rPr>
        <sz val="10"/>
        <rFont val="Century Gothic"/>
        <family val="2"/>
      </rPr>
      <t xml:space="preserve">CalWIN’s public facing MyBenefitsCal CalWIN </t>
    </r>
    <r>
      <rPr>
        <b/>
        <sz val="10"/>
        <rFont val="Century Gothic"/>
        <family val="2"/>
      </rPr>
      <t>(MyBCW)</t>
    </r>
    <r>
      <rPr>
        <sz val="10"/>
        <rFont val="Century Gothic"/>
        <family val="2"/>
      </rPr>
      <t xml:space="preserve">. Proven experience in public sector clients (in </t>
    </r>
    <r>
      <rPr>
        <b/>
        <sz val="10"/>
        <rFont val="Century Gothic"/>
        <family val="2"/>
      </rPr>
      <t>states such as CA, CT, DC, and TX</t>
    </r>
    <r>
      <rPr>
        <sz val="10"/>
        <rFont val="Century Gothic"/>
        <family val="2"/>
      </rPr>
      <t xml:space="preserve">), we demonstrated our understanding for flexibility in </t>
    </r>
    <r>
      <rPr>
        <b/>
        <sz val="10"/>
        <rFont val="Century Gothic"/>
        <family val="2"/>
      </rPr>
      <t>adapting QA processes</t>
    </r>
    <r>
      <rPr>
        <sz val="10"/>
        <rFont val="Century Gothic"/>
        <family val="2"/>
      </rPr>
      <t xml:space="preserve"> and services to support any additional or future capabilities .
 •	Shift-Left QA Practices	•	Test Data Management and Virtualization
•	Automated Impact Analysis	•	Exploratory and Context-Driven Testing
•	Quality Engineering Mindset	•	Artificial Intelligence and Machine Learning in QA
•	Metrics-Driven QA	•	Robotic Process Automation
•	Continuous Testing in CI/CD  SCR reviews.  Our team also confirms system modifications </t>
    </r>
    <r>
      <rPr>
        <b/>
        <sz val="10"/>
        <rFont val="Century Gothic"/>
        <family val="2"/>
      </rPr>
      <t xml:space="preserve">adhere to the Consortium’s DevSecOps </t>
    </r>
    <r>
      <rPr>
        <sz val="10"/>
        <rFont val="Century Gothic"/>
        <family val="2"/>
      </rPr>
      <t xml:space="preserve">practice, and to the American with Disabilities Act </t>
    </r>
    <r>
      <rPr>
        <b/>
        <sz val="10"/>
        <rFont val="Century Gothic"/>
        <family val="2"/>
      </rPr>
      <t>(ADA)</t>
    </r>
    <r>
      <rPr>
        <sz val="10"/>
        <rFont val="Century Gothic"/>
        <family val="2"/>
      </rPr>
      <t xml:space="preserve">. Infosys analyzes all the implications which can result from a new or changed </t>
    </r>
    <r>
      <rPr>
        <b/>
        <sz val="10"/>
        <rFont val="Century Gothic"/>
        <family val="2"/>
      </rPr>
      <t>State, Federal, or County-mandated policy</t>
    </r>
    <r>
      <rPr>
        <sz val="10"/>
        <rFont val="Century Gothic"/>
        <family val="2"/>
      </rPr>
      <t xml:space="preserve"> or regulation, changes in </t>
    </r>
    <r>
      <rPr>
        <b/>
        <sz val="10"/>
        <rFont val="Century Gothic"/>
        <family val="2"/>
      </rPr>
      <t>County business</t>
    </r>
    <r>
      <rPr>
        <sz val="10"/>
        <rFont val="Century Gothic"/>
        <family val="2"/>
      </rPr>
      <t xml:space="preserve"> needs, services, or </t>
    </r>
    <r>
      <rPr>
        <b/>
        <sz val="10"/>
        <rFont val="Century Gothic"/>
        <family val="2"/>
      </rPr>
      <t>technological changes</t>
    </r>
    <r>
      <rPr>
        <sz val="10"/>
        <rFont val="Century Gothic"/>
        <family val="2"/>
      </rPr>
      <t xml:space="preserve">.  Infosys is well versed with various </t>
    </r>
    <r>
      <rPr>
        <b/>
        <sz val="10"/>
        <rFont val="Century Gothic"/>
        <family val="2"/>
      </rPr>
      <t>estimation methodologies. Figure 4:</t>
    </r>
    <r>
      <rPr>
        <sz val="10"/>
        <rFont val="Century Gothic"/>
        <family val="2"/>
      </rPr>
      <t xml:space="preserve">.Innovative Techniques for Business and Function Requirements Reviews 
 </t>
    </r>
  </si>
  <si>
    <r>
      <t xml:space="preserve">Page 46:  This </t>
    </r>
    <r>
      <rPr>
        <b/>
        <sz val="10"/>
        <rFont val="Century Gothic"/>
        <family val="2"/>
      </rPr>
      <t xml:space="preserve">sentence doesn't make sense; </t>
    </r>
    <r>
      <rPr>
        <sz val="10"/>
        <rFont val="Century Gothic"/>
        <family val="2"/>
      </rPr>
      <t>"Our team recognizes our overall responsibility for</t>
    </r>
    <r>
      <rPr>
        <b/>
        <sz val="10"/>
        <rFont val="Century Gothic"/>
        <family val="2"/>
      </rPr>
      <t xml:space="preserve"> providing QA of activities</t>
    </r>
    <r>
      <rPr>
        <sz val="10"/>
        <rFont val="Century Gothic"/>
        <family val="2"/>
      </rPr>
      <t xml:space="preserve"> defined within the other CalSAWS contractor agreements to include: "' Was  this AI generated?</t>
    </r>
  </si>
  <si>
    <t xml:space="preserve">Info sys wil bring the below 
Shift-Left QA Practices 
Test Data Management and Virtualization 
Automated Impact Analysis 
Exploratory and Context-Driven Testing 
Quality Engineering Mindset 
Artificial Intelligence and Machine Learning in QA 
Metrics-Driven QA 
Robotic Process Automation 
Continuous Testing in CI/CD 
Pulling forward, identifying, recording and escalating risks and issues as appropriate, and making recommendations for issue resolution/escalation tracking. </t>
  </si>
  <si>
    <t>reviews existing processes before recommending enhancements , listed solutions do not seem to be very innovative</t>
  </si>
  <si>
    <r>
      <t xml:space="preserve">Provided innovative approaches such as: shift left QA; automated impact analysis; quality engineering mindset; metrics driven QA; continuous testing; exploratory and context driven testing; AI and machine learning; robotic process automation. They encourage testers to explore beyond the scripts.They emphasize the use of </t>
    </r>
    <r>
      <rPr>
        <b/>
        <sz val="10"/>
        <color rgb="FF000000"/>
        <rFont val="Century Gothic"/>
        <family val="2"/>
      </rPr>
      <t>responsible</t>
    </r>
    <r>
      <rPr>
        <sz val="10"/>
        <color rgb="FF000000"/>
        <rFont val="Century Gothic"/>
        <family val="2"/>
      </rPr>
      <t xml:space="preserve"> AI and ML. They really focus on the SCR process.</t>
    </r>
  </si>
  <si>
    <t>Some awkward grammar and sentence structure, unnecessary capitalization, and a few typos. They use CalWIN in place of CalSAWS at least once. They really focus on the SCR process. This section read like they were including everything they could possibly think of related to releases, it needed more focus on SDLC. Release Notes and Highlights was the CalWIN version of release documentation, CalSAWS is very different. While I  appreciate their CalWIN experience, at this point diversity in examples was needed.</t>
  </si>
  <si>
    <t>Multiple innovative solutions that are applicable to the SDLC. A lot being mentioned (i.e. Shift Left, QA to QE mindset, etc.) p. 49
good use of visual in figure 2 on p. 51 to show how they will be involved in each step. 
Overall, great section</t>
  </si>
  <si>
    <t xml:space="preserve">Reiterates knowledge of CalSAWS SCR process. QA applied at each phase of SDLC including suggestions? Shift-left QA practice. Proposes Robotic Process Automation for repetitive tasks. Proposes to review strategy and requirements, costs, work plans, functional requirements. </t>
  </si>
  <si>
    <r>
      <t xml:space="preserve">Key guidelines for reviewing requirements (page 53) are formatted/structured as rules with repeated "should not have" in each. 
The overall approach had a lot of repetition and did not fully address how the vendor would </t>
    </r>
    <r>
      <rPr>
        <b/>
        <sz val="10"/>
        <color rgb="FF000000"/>
        <rFont val="Century Gothic"/>
        <family val="2"/>
      </rPr>
      <t>enhance</t>
    </r>
    <r>
      <rPr>
        <sz val="10"/>
        <color rgb="FF000000"/>
        <rFont val="Century Gothic"/>
        <family val="2"/>
      </rPr>
      <t xml:space="preserve"> QA services. 
Examples provided for UA6 were better suited for UA2</t>
    </r>
  </si>
  <si>
    <t>SCR review methodology, covering initiation, requirements, design, estimation, testing, deployment, and post‑implementation analysis</t>
  </si>
  <si>
    <t>AI/automation claims lack detail on feasibility and alignment with CalSAWS governance</t>
  </si>
  <si>
    <t>UA7</t>
  </si>
  <si>
    <t xml:space="preserve">A.) The Consortium has identified a number of key vision elements within its recent procurement documents.
B.) Describe the key factors within your QA approach that will support the adoption and evolution of User Centered Design and the User Experience within CalSAWS.
C.) Provide demonstrated examples from previous QA projects as applicable.
</t>
  </si>
  <si>
    <t>Early Collaboration with design teams/ Documenttion of User Feedback/Usability Testing Intergration/Continuous Feedback Loops/ User Personas/User journey Mapping/</t>
  </si>
  <si>
    <t>•Early Collaboration with UX and Design Teams
•Documentation of User Feedback
•Usability Testing
•Continuous Feedback Loops
•User Centric Testing Framework
○ User Personas
○User Journey Mapping
○Heuristic Evaluation
○Cross Device and Cross Browser Testing 
○Performance and Responsiveness Testing 
○UX Metrics and KPIs 
○Agile and DevSecOps Alignment 
○Post-Launch Monitoring using analytics and feedback mechanisms 
•Good examples</t>
  </si>
  <si>
    <r>
      <rPr>
        <b/>
        <sz val="10"/>
        <color rgb="FF000000"/>
        <rFont val="Century Gothic"/>
        <family val="2"/>
      </rPr>
      <t>Pg. 63-64</t>
    </r>
    <r>
      <rPr>
        <sz val="10"/>
        <color rgb="FF000000"/>
        <rFont val="Century Gothic"/>
        <family val="2"/>
      </rPr>
      <t xml:space="preserve">: Infosys wants to engage in early collaboration with UX and design teams. Usability testing will be treated as a core activity. Using historical data to develop user personas for more accurate testing. Test across devices/browsers.  Develop and track key performance indicators. Maintain ongoing monitoring.
</t>
    </r>
  </si>
  <si>
    <r>
      <t xml:space="preserve">In the examples provided, Infosys states met goals like "improved customer satisfaction" and "seamless user experience across platforms" without a benchmark to compare against.
</t>
    </r>
    <r>
      <rPr>
        <b/>
        <sz val="10"/>
        <color rgb="FF000000"/>
        <rFont val="Century Gothic"/>
        <family val="2"/>
      </rPr>
      <t>Example</t>
    </r>
    <r>
      <rPr>
        <sz val="10"/>
        <color rgb="FF000000"/>
        <rFont val="Century Gothic"/>
        <family val="2"/>
      </rPr>
      <t>: What was the previous customer satisfaction level compared to the current? How many users reported platform issues compared to current reports, if any?</t>
    </r>
  </si>
  <si>
    <r>
      <t xml:space="preserve">QA staff </t>
    </r>
    <r>
      <rPr>
        <b/>
        <sz val="10"/>
        <rFont val="Century Gothic"/>
        <family val="2"/>
      </rPr>
      <t>actively participate in four stages of UCD</t>
    </r>
    <r>
      <rPr>
        <sz val="10"/>
        <rFont val="Century Gothic"/>
        <family val="2"/>
      </rPr>
      <t xml:space="preserve"> (Discover, Define, Build and Deliver) and </t>
    </r>
    <r>
      <rPr>
        <b/>
        <sz val="10"/>
        <rFont val="Century Gothic"/>
        <family val="2"/>
      </rPr>
      <t>suggest industry best practices</t>
    </r>
    <r>
      <rPr>
        <sz val="10"/>
        <rFont val="Century Gothic"/>
        <family val="2"/>
      </rPr>
      <t xml:space="preserve"> for UCD </t>
    </r>
    <r>
      <rPr>
        <b/>
        <sz val="10"/>
        <rFont val="Century Gothic"/>
        <family val="2"/>
      </rPr>
      <t>adoption and evolution</t>
    </r>
    <r>
      <rPr>
        <sz val="10"/>
        <rFont val="Century Gothic"/>
        <family val="2"/>
      </rPr>
      <t xml:space="preserve"> in CalSAWS. </t>
    </r>
    <r>
      <rPr>
        <b/>
        <sz val="10"/>
        <rFont val="Century Gothic"/>
        <family val="2"/>
      </rPr>
      <t>Early collaboration with UX and design teams</t>
    </r>
    <r>
      <rPr>
        <sz val="10"/>
        <rFont val="Century Gothic"/>
        <family val="2"/>
      </rPr>
      <t xml:space="preserve">, document </t>
    </r>
    <r>
      <rPr>
        <b/>
        <sz val="10"/>
        <rFont val="Century Gothic"/>
        <family val="2"/>
      </rPr>
      <t>user feedback</t>
    </r>
    <r>
      <rPr>
        <sz val="10"/>
        <rFont val="Century Gothic"/>
        <family val="2"/>
      </rPr>
      <t xml:space="preserve">, continuous </t>
    </r>
    <r>
      <rPr>
        <b/>
        <sz val="10"/>
        <rFont val="Century Gothic"/>
        <family val="2"/>
      </rPr>
      <t>feedback loops,</t>
    </r>
    <r>
      <rPr>
        <sz val="10"/>
        <rFont val="Century Gothic"/>
        <family val="2"/>
      </rPr>
      <t xml:space="preserve"> </t>
    </r>
    <r>
      <rPr>
        <b/>
        <sz val="10"/>
        <rFont val="Century Gothic"/>
        <family val="2"/>
      </rPr>
      <t>user centric testing</t>
    </r>
    <r>
      <rPr>
        <sz val="10"/>
        <rFont val="Century Gothic"/>
        <family val="2"/>
      </rPr>
      <t xml:space="preserve">, </t>
    </r>
    <r>
      <rPr>
        <b/>
        <sz val="10"/>
        <rFont val="Century Gothic"/>
        <family val="2"/>
      </rPr>
      <t>user personas</t>
    </r>
    <r>
      <rPr>
        <sz val="10"/>
        <rFont val="Century Gothic"/>
        <family val="2"/>
      </rPr>
      <t xml:space="preserve"> to simulate real worrld user interactions, user </t>
    </r>
    <r>
      <rPr>
        <b/>
        <sz val="10"/>
        <rFont val="Century Gothic"/>
        <family val="2"/>
      </rPr>
      <t>journey mapping</t>
    </r>
    <r>
      <rPr>
        <sz val="10"/>
        <rFont val="Century Gothic"/>
        <family val="2"/>
      </rPr>
      <t xml:space="preserve">, </t>
    </r>
    <r>
      <rPr>
        <b/>
        <sz val="10"/>
        <rFont val="Century Gothic"/>
        <family val="2"/>
      </rPr>
      <t>heuristic evaluation</t>
    </r>
    <r>
      <rPr>
        <sz val="10"/>
        <rFont val="Century Gothic"/>
        <family val="2"/>
      </rPr>
      <t xml:space="preserve">, </t>
    </r>
    <r>
      <rPr>
        <b/>
        <sz val="10"/>
        <rFont val="Century Gothic"/>
        <family val="2"/>
      </rPr>
      <t>cross device and cross brower testing,</t>
    </r>
    <r>
      <rPr>
        <sz val="10"/>
        <rFont val="Century Gothic"/>
        <family val="2"/>
      </rPr>
      <t xml:space="preserve"> </t>
    </r>
    <r>
      <rPr>
        <b/>
        <sz val="10"/>
        <rFont val="Century Gothic"/>
        <family val="2"/>
      </rPr>
      <t>performance</t>
    </r>
    <r>
      <rPr>
        <sz val="10"/>
        <rFont val="Century Gothic"/>
        <family val="2"/>
      </rPr>
      <t xml:space="preserve"> testing, </t>
    </r>
    <r>
      <rPr>
        <b/>
        <sz val="10"/>
        <rFont val="Century Gothic"/>
        <family val="2"/>
      </rPr>
      <t>UX metics and KPIs.</t>
    </r>
  </si>
  <si>
    <t>Formatting issue on page 63 4th bullet.  Dow Jones and auto manufacturer examples provided relavent UCD/UX experience but not in a IE environment.</t>
  </si>
  <si>
    <t>Realistic and practical recommendations for improvements, understand and have basic 10 key factors</t>
  </si>
  <si>
    <t>Did not see much change to how things are done, very basic</t>
  </si>
  <si>
    <t>Collaboration with other vendors to ensure user-centered usability testing occurs. Active participation in all 4 stages of UCD (discover, define, build, deliver). Monitoring of feedback and user interactions to suggest areas for improvement.</t>
  </si>
  <si>
    <t>While they moved away from CalWIN for the examples, they did not provide HHS examples.</t>
  </si>
  <si>
    <t xml:space="preserve">they demonstrated they have an understanding of UCD and UX principles through their ten key factors which was a core focus for Benefitscal </t>
  </si>
  <si>
    <t xml:space="preserve">Lacks a human centered approach to UCD and UX. Appears to be more focused on the software side only and lacking the essence of a human user for both BenefitsCal and CalSAWS. 
Up to this point, they used many examples tied back to CA social programs in some way. Examples here, didn't focus on that, so it demonstrates the lack of experience  in regard sto the UCD/UX in relation to human services programs. </t>
  </si>
  <si>
    <t>Vendor proposes to participate in existing UCD efforts. Proposes a "10 key factors" approach to enhance UCD.
Examples provided.</t>
  </si>
  <si>
    <t xml:space="preserve">Proposes to use the same four stages of UCD but does not mention how it will evolve (per the requirement). Essentially rephrased the requirement without innovation. </t>
  </si>
  <si>
    <t>Emphasis on user‑centric testing, including personas, journey mapping, and scenario‑based testing</t>
  </si>
  <si>
    <t>Need for a clear delineation between QA responsibilities and design vendor responsibilities</t>
  </si>
  <si>
    <t>UA8</t>
  </si>
  <si>
    <t xml:space="preserve">A.) The Consortium has identified a number of key vision elements within its recent procurement documents.  
B.) Describe the key factors within your QA approach that will support the evolution and advancement of Automated Regression Testing within CalSAWS.
C.) Provide demonstrated examples from previous QA projects as applicable.
</t>
  </si>
  <si>
    <t>CI/CD Integration/AI/ML Test Optimization/Modular and Scalable Architecture/Risk Based Testing/Shift Left Practices</t>
  </si>
  <si>
    <t>•CI/CD Integration for Continuous Validation
•AI/ML-Driven Test Optimization
•Modular and Scalable Test Architecture
•Dynamic Test Case Selection and Risk-Based Testing
•Robust Test Data Management
•Maintenance and Optimization Strategy for Test Suites
•Shift-Left Testing Practices
•Cross-Platform and Cross-Browser Coverage
•Version Control and Traceability
•Test Data Management
•Comprehensive Reporting and Analytics
•Collaboration and Governance
•GenAI | Test Automation | Centralized AI Market Place</t>
  </si>
  <si>
    <r>
      <t>Pg. 66-68:</t>
    </r>
    <r>
      <rPr>
        <sz val="10"/>
        <color rgb="FF000000"/>
        <rFont val="Century Gothic"/>
        <family val="2"/>
      </rPr>
      <t xml:space="preserve"> Infosys' 12 factors focus on heavy AI involved testing, accuracy and robustness of data, comprehensive reporting, and collaboration within the multi-vendor QA environment.</t>
    </r>
  </si>
  <si>
    <r>
      <t>Pg. 72:</t>
    </r>
    <r>
      <rPr>
        <sz val="10"/>
        <color rgb="FF000000"/>
        <rFont val="Century Gothic"/>
        <family val="2"/>
      </rPr>
      <t xml:space="preserve"> The example provided is a list of potential risks, which shows good awareness and proactiveness. However, there are no actionable details, metrics for what was improved, goals met, etc.…</t>
    </r>
  </si>
  <si>
    <r>
      <t xml:space="preserve">Longer term, based on our experience with other customers, we </t>
    </r>
    <r>
      <rPr>
        <b/>
        <sz val="10"/>
        <color rgb="FF000000"/>
        <rFont val="Century Gothic"/>
        <family val="2"/>
      </rPr>
      <t>envision Next-Gen Artificial Intelligence (AI) Quality Engineering (QE)</t>
    </r>
    <r>
      <rPr>
        <sz val="10"/>
        <color rgb="FF000000"/>
        <rFont val="Century Gothic"/>
        <family val="2"/>
      </rPr>
      <t xml:space="preserve">. QA approach supports the evolution and advancement of Automated Regression Testing within CalSAWS by employing </t>
    </r>
    <r>
      <rPr>
        <b/>
        <sz val="10"/>
        <color rgb="FF000000"/>
        <rFont val="Century Gothic"/>
        <family val="2"/>
      </rPr>
      <t>12 key factors: CI/CD integration for continuous validation, AI/ML test,</t>
    </r>
    <r>
      <rPr>
        <sz val="10"/>
        <color rgb="FF000000"/>
        <rFont val="Century Gothic"/>
        <family val="2"/>
      </rPr>
      <t xml:space="preserve"> modular and </t>
    </r>
    <r>
      <rPr>
        <b/>
        <sz val="10"/>
        <color rgb="FF000000"/>
        <rFont val="Century Gothic"/>
        <family val="2"/>
      </rPr>
      <t xml:space="preserve">scalable test architiecture, risk based </t>
    </r>
    <r>
      <rPr>
        <sz val="10"/>
        <color rgb="FF000000"/>
        <rFont val="Century Gothic"/>
        <family val="2"/>
      </rPr>
      <t>testing,</t>
    </r>
    <r>
      <rPr>
        <b/>
        <sz val="10"/>
        <color rgb="FF000000"/>
        <rFont val="Century Gothic"/>
        <family val="2"/>
      </rPr>
      <t xml:space="preserve"> synthetic data generation</t>
    </r>
    <r>
      <rPr>
        <sz val="10"/>
        <color rgb="FF000000"/>
        <rFont val="Century Gothic"/>
        <family val="2"/>
      </rPr>
      <t xml:space="preserve"> and masking, </t>
    </r>
    <r>
      <rPr>
        <b/>
        <sz val="10"/>
        <color rgb="FF000000"/>
        <rFont val="Century Gothic"/>
        <family val="2"/>
      </rPr>
      <t>shift left</t>
    </r>
    <r>
      <rPr>
        <sz val="10"/>
        <color rgb="FF000000"/>
        <rFont val="Century Gothic"/>
        <family val="2"/>
      </rPr>
      <t xml:space="preserve"> testing,</t>
    </r>
    <r>
      <rPr>
        <b/>
        <sz val="10"/>
        <color rgb="FF000000"/>
        <rFont val="Century Gothic"/>
        <family val="2"/>
      </rPr>
      <t xml:space="preserve"> cross platform and browser </t>
    </r>
    <r>
      <rPr>
        <sz val="10"/>
        <color rgb="FF000000"/>
        <rFont val="Century Gothic"/>
        <family val="2"/>
      </rPr>
      <t xml:space="preserve">coverage, reporting and </t>
    </r>
    <r>
      <rPr>
        <b/>
        <sz val="10"/>
        <color rgb="FF000000"/>
        <rFont val="Century Gothic"/>
        <family val="2"/>
      </rPr>
      <t>analytics, governance</t>
    </r>
    <r>
      <rPr>
        <sz val="10"/>
        <color rgb="FF000000"/>
        <rFont val="Century Gothic"/>
        <family val="2"/>
      </rPr>
      <t xml:space="preserve">. •Implementing Generative AI in Quality Engineering (Better)
•Test Automation – Transforming from Regression Focus to Extreme Automation </t>
    </r>
    <r>
      <rPr>
        <b/>
        <sz val="10"/>
        <color rgb="FF000000"/>
        <rFont val="Century Gothic"/>
        <family val="2"/>
      </rPr>
      <t>(Faster)</t>
    </r>
    <r>
      <rPr>
        <sz val="10"/>
        <color rgb="FF000000"/>
        <rFont val="Century Gothic"/>
        <family val="2"/>
      </rPr>
      <t xml:space="preserve">
•Centralized AI Market Place for Automated Testing Excellence</t>
    </r>
    <r>
      <rPr>
        <b/>
        <sz val="10"/>
        <color rgb="FF000000"/>
        <rFont val="Century Gothic"/>
        <family val="2"/>
      </rPr>
      <t xml:space="preserve"> (Stronger).  Table 11: Table 11</t>
    </r>
    <r>
      <rPr>
        <sz val="10"/>
        <color rgb="FF000000"/>
        <rFont val="Century Gothic"/>
        <family val="2"/>
      </rPr>
      <t>.	Enhancement Methods Envisioned by Team Infosys.  Figure 6 below illustrates a systematic, step-by-step approach to</t>
    </r>
    <r>
      <rPr>
        <b/>
        <sz val="10"/>
        <color rgb="FF000000"/>
        <rFont val="Century Gothic"/>
        <family val="2"/>
      </rPr>
      <t xml:space="preserve"> transforming</t>
    </r>
    <r>
      <rPr>
        <sz val="10"/>
        <color rgb="FF000000"/>
        <rFont val="Century Gothic"/>
        <family val="2"/>
      </rPr>
      <t xml:space="preserve"> the existing workforce from </t>
    </r>
    <r>
      <rPr>
        <b/>
        <sz val="10"/>
        <color rgb="FF000000"/>
        <rFont val="Century Gothic"/>
        <family val="2"/>
      </rPr>
      <t>traditional automation testers into AI-enabled quality engineers.</t>
    </r>
    <r>
      <rPr>
        <sz val="10"/>
        <color rgb="FF000000"/>
        <rFont val="Century Gothic"/>
        <family val="2"/>
      </rPr>
      <t xml:space="preserve">
</t>
    </r>
  </si>
  <si>
    <t>Next Gen AI, 12 key factor to drive Automated regression testing</t>
  </si>
  <si>
    <t>Heavily focused on the AI approach, what tool, have ideas but does not seem they know what tools they will usse to do this Tools that can be used AWS, guru, they should already know what tools they would use</t>
  </si>
  <si>
    <t>Collaborative focus on intelligence, scalability, maintainability, and integration. List 12 key factors that drive evolution and enhancement of automated regression testing. Next-Gen AI Powered QE with 3 themes of better, faster, stronger.</t>
  </si>
  <si>
    <t>p. 70: 'To create a stronger QA process, we suggest building a new intelligent platform that delivers plug-and-play capabilities for test generation, data provisioning, and analytics. ' Who is building this? The example section also states 'given an example from the AI tool,' leading to further confusion. Do they or do they not have an AI tool?</t>
  </si>
  <si>
    <t>12 key factors in their automated regression approach. Easy to read and follow
Next Gen AI tool working parallel to improve the process
they lay out how their tool can make Qualitative Engineering Better, Faster, and Stronger. This shows the potential for the evolution and advancement</t>
  </si>
  <si>
    <t xml:space="preserve">Vendor proposes a 12 factor approach to regression testing. AI enhanced QA shift-left principles to identify risks and issues. </t>
  </si>
  <si>
    <t>N/A</t>
  </si>
  <si>
    <t>12‑factor framework for automated regression testing, covering architecture, data, CI/CD, risk‑based selection, and governance</t>
  </si>
  <si>
    <t>Scope overreach:
generative AI for test case creation
AI marketplaces
autonomous quality gates
predictive defect analytics
self‑healing automation</t>
  </si>
  <si>
    <t>UA9</t>
  </si>
  <si>
    <t xml:space="preserve">A.) The Consortium has identified a number of key vision elements within its recent procurement documents.  
B.) Describe the key factors within your QA approach that will support the evolution and advancement of DevSecOps within CalSAWS.
C.) Provide demonstrated examples from previous QA projects as applicable.
</t>
  </si>
  <si>
    <t>Shift left Testing/CI/CD Pipeline Security Integration/Risk Based Testing Prioritization</t>
  </si>
  <si>
    <t>High level and vague/missing advancement piece of requirement/ more focused on the support of the now</t>
  </si>
  <si>
    <t>•Shift-Left Security Testing
•Security-Driven Test Automation
•CI/CD Pipeline Security Integration
•Secure Coding Practices and QA Collaboration
•Dynamic and Runtime Security Testing
•Risk-Based Test Prioritization
•Continuous Monitoring and Feedback
•Compliance and Governance Validation
•Security Awareness and Enablement</t>
  </si>
  <si>
    <t xml:space="preserve">•It is indicated there is a 2 phased approach but only the current system/processes key factors were included. Missing the long term improvement recommendations.
•Overall more detail missing in response. Very brief and highlevel </t>
  </si>
  <si>
    <r>
      <rPr>
        <b/>
        <sz val="10"/>
        <color rgb="FF000000"/>
        <rFont val="Century Gothic"/>
        <family val="2"/>
      </rPr>
      <t>Pg. 73-74</t>
    </r>
    <r>
      <rPr>
        <sz val="10"/>
        <color rgb="FF000000"/>
        <rFont val="Century Gothic"/>
        <family val="2"/>
      </rPr>
      <t xml:space="preserve">: Infosys will embed security into every step of the testing process, promote secure coding practices within a collaborative environment, support real-time monitoring and feedback, and ensure strict maintenance of audit trails to support security-related validation.
</t>
    </r>
    <r>
      <rPr>
        <b/>
        <sz val="10"/>
        <color rgb="FF000000"/>
        <rFont val="Century Gothic"/>
        <family val="2"/>
      </rPr>
      <t>Pg. 74</t>
    </r>
    <r>
      <rPr>
        <sz val="10"/>
        <color rgb="FF000000"/>
        <rFont val="Century Gothic"/>
        <family val="2"/>
      </rPr>
      <t xml:space="preserve">: Example 2 is an excellent example of Infosys determining what a client needed, and how they achieved these goals with specific metric based results. Details in </t>
    </r>
    <r>
      <rPr>
        <b/>
        <sz val="10"/>
        <color rgb="FF000000"/>
        <rFont val="Century Gothic"/>
        <family val="2"/>
      </rPr>
      <t>Figure 7</t>
    </r>
    <r>
      <rPr>
        <sz val="10"/>
        <color rgb="FF000000"/>
        <rFont val="Century Gothic"/>
        <family val="2"/>
      </rPr>
      <t>.</t>
    </r>
  </si>
  <si>
    <t xml:space="preserve">Aware of RWR process.  9 Factors:  shift left security testing, test automation, CI/CD embed security shecks, secure coding practices, DAST, risk based testing, continuous feedback, governance, trained in DSO.  </t>
  </si>
  <si>
    <t xml:space="preserve">3 examples relavant to DSO but not in IE environment.  Telcom, health insurance, global networking.  </t>
  </si>
  <si>
    <t xml:space="preserve">Enhancing automation with AI, improving security, and enabling faster, more reliable software delivery. AI contributes across the DevSecOps lifecycle and helps in Threat Detection &amp; Prevention, Automated Security Testing, CI/CD Pipeline Optimization, Compliance &amp; Policy Enforcement, Intelligent Incident Response, and Continuous Learning &amp; Feedback. </t>
  </si>
  <si>
    <t>Missing detials</t>
  </si>
  <si>
    <t>None noted.</t>
  </si>
  <si>
    <t>This section was very brief, it seemed to cover the basics of DevSecOps.</t>
  </si>
  <si>
    <t>Lays out at the beginning what innovation solutions should focus on (p. 76) and then goes on to discuss their 9 key factors starting on p. 77</t>
  </si>
  <si>
    <t xml:space="preserve">They don't necessary tie in their 9 key factors to the evolution and advancement. Maybe they assumed the reader should know, but I didn't. Felt like a good introduction paragraph and good body paragraph, then no conclusion. </t>
  </si>
  <si>
    <t xml:space="preserve">Nine-factor approach to move from "Release When Ready" to DevSecOps for CalSAWS. Integrating security early in SDLC. QA in close collaboration with developers to develop secure coding. </t>
  </si>
  <si>
    <t xml:space="preserve">Not as comprehensive as other sections. </t>
  </si>
  <si>
    <t>Emphasis on transparency through dashboards, reporting, and stakeholder communication</t>
  </si>
  <si>
    <t>Unclear duties between QA vendor and M&amp;O responsibilities</t>
  </si>
  <si>
    <t>UA10</t>
  </si>
  <si>
    <t xml:space="preserve">A.) Describe your approach and operational method(s) to establish the initial set of independent test cases and the requisite test Data. 
B.) Provide demonstrated examples from previous QA projects as applicable.
</t>
  </si>
  <si>
    <t>Vol 1 
Sect 4.4</t>
  </si>
  <si>
    <t>Identify test data based on CalSAWS specifications/Synthetic data generation methods/ Both positive and negative scenarios</t>
  </si>
  <si>
    <t>No plan to create intial test cases only relying on existing library/outlined approach to ongoing test plan but no plan to create baseline cases/ did not even indicate plans to review the existing library to ensure based on their experience it was robust enough</t>
  </si>
  <si>
    <t>•Prior experience
•Response outlines a standard set of QA activities to establish the initial set of independent test cases and the requitste test data</t>
  </si>
  <si>
    <t xml:space="preserve">•More detail needed on each key factor.
•Approach and operational method vague.
</t>
  </si>
  <si>
    <r>
      <rPr>
        <b/>
        <sz val="10"/>
        <color rgb="FF000000"/>
        <rFont val="Century Gothic"/>
        <family val="2"/>
      </rPr>
      <t>Pg. 77-78:</t>
    </r>
    <r>
      <rPr>
        <sz val="10"/>
        <color rgb="FF000000"/>
        <rFont val="Century Gothic"/>
        <family val="2"/>
      </rPr>
      <t xml:space="preserve"> Infosys will begin by ensuring QA staff can understand requirements, scope, and define objectives. They then emphasize the need for robust and targeted data sets using synthetic data for robustness, edge case analysis and exception handling, use of test data scripts for automation, implement data reusability within a centralized test data repository, and accurate tagging of datasets to ensure consistency and traceability.
</t>
    </r>
    <r>
      <rPr>
        <b/>
        <sz val="10"/>
        <color rgb="FF000000"/>
        <rFont val="Century Gothic"/>
        <family val="2"/>
      </rPr>
      <t>Pg. 80:</t>
    </r>
    <r>
      <rPr>
        <sz val="10"/>
        <color rgb="FF000000"/>
        <rFont val="Century Gothic"/>
        <family val="2"/>
      </rPr>
      <t xml:space="preserve"> The provided examples showed excellent detail in data set organization based on individual needs, age, employment, schooling, etc...and provided a look at metric based goals that were achieved.</t>
    </r>
  </si>
  <si>
    <r>
      <t>Will leverage librry of existing test cases.  Figure 1.</t>
    </r>
    <r>
      <rPr>
        <b/>
        <i/>
        <sz val="7"/>
        <color rgb="FF000000"/>
        <rFont val="Times New Roman"/>
        <family val="1"/>
      </rPr>
      <t xml:space="preserve">       </t>
    </r>
    <r>
      <rPr>
        <i/>
        <sz val="10"/>
        <color rgb="FF000000"/>
        <rFont val="Century Gothic"/>
        <family val="2"/>
      </rPr>
      <t>Approach for</t>
    </r>
    <r>
      <rPr>
        <b/>
        <i/>
        <sz val="10"/>
        <color rgb="FF000000"/>
        <rFont val="Century Gothic"/>
        <family val="2"/>
      </rPr>
      <t xml:space="preserve"> </t>
    </r>
    <r>
      <rPr>
        <i/>
        <sz val="10"/>
        <color rgb="FF000000"/>
        <rFont val="Century Gothic"/>
        <family val="2"/>
      </rPr>
      <t xml:space="preserve">Independent Test Asset Creation Organize and manaage test assets, Examples:  CalWIN CA HHS CW, CF, MC test cases. </t>
    </r>
  </si>
  <si>
    <t>Telecomm provider example not IE environment, more about overall QA support than test case development.</t>
  </si>
  <si>
    <t>Understand Requirements and Functional Specifications,efine Test Objectives and Scope through Test Plan,Design Independent Test Cases.ecognizes the importance of creating test data for independent testing as critical to ensuring the team is testing the application under test correctly</t>
  </si>
  <si>
    <t>Comprehensive discussion of their approach. Examples demonstrate they are familiar with CA's programs and can also implement solutions that result in measurable improvements.</t>
  </si>
  <si>
    <t>None noted</t>
  </si>
  <si>
    <t xml:space="preserve">clearly defined approach in the seven steps laid out that answers and addresses UA 10
Clearly very comfortable and demonstrated expertise with independent testing as asked for in this UA
</t>
  </si>
  <si>
    <t xml:space="preserve">Vendor will leverage existing test materials. Approach details a seven step plan.
Example from CalWIN to demonstrate program knowledge. </t>
  </si>
  <si>
    <t>Comprehensive deployment plan review criteria, a clear understanding of CalSAWS release processes and emphasis on early risk identification</t>
  </si>
  <si>
    <t>Excessive length and repetition</t>
  </si>
  <si>
    <t>UA11</t>
  </si>
  <si>
    <t xml:space="preserve">A.) Describe your approach to ensuring a continuously more effective set of independent tests without expanding the required CalSAWS resources.
B.) Describe, in detail, the tools and techniques within your approach that will illustrate ongoing improved confidence in the independent test results.
C.) Provide demonstrated examples from previous QA projects as applicable.
</t>
  </si>
  <si>
    <t>Risk based testing/Shift -Left testing/Continuous test optimization/Use test metrics for continuous improvement/Managing test data repository/Utilizing existing tools/AI integration</t>
  </si>
  <si>
    <t>•Risk Based Testing
•Shift left Testing Approach
•Automate regression &amp; smoke/sanity test cases integrating with CI/CD pipelines
•Metrics
•AI
•Test Data Mgmt
•Encourage collaboration and knowledge sharing
•scalable automation framework 
o	Traceability Matrix
o	Defect Leakage Analysis
o	Test Effectiveness Scoring
o	Regression and Impact Analysis
o	Peer Reviews and Test Audits
o	Test Confidence Dashboards
Good examples</t>
  </si>
  <si>
    <t>This response is very robust. Heavy emphasis on usage on JIRA as an existing Consortium standard. Review and evaluation of potential tool usage, outside of JIRA. Strong focus on automation in all areas. Defect tracking systems. Usage of a traceability matrix and defect leakage analysis...</t>
  </si>
  <si>
    <t>This section comes across as a summation of every other prompt and could have been better condensed.</t>
  </si>
  <si>
    <r>
      <t xml:space="preserve">QA team employs </t>
    </r>
    <r>
      <rPr>
        <b/>
        <sz val="10"/>
        <color rgb="FF000000"/>
        <rFont val="Century Gothic"/>
        <family val="2"/>
      </rPr>
      <t xml:space="preserve">continual process improvements </t>
    </r>
    <r>
      <rPr>
        <sz val="10"/>
        <color rgb="FF000000"/>
        <rFont val="Century Gothic"/>
        <family val="2"/>
      </rPr>
      <t xml:space="preserve">in conjunction with strong M&amp;O </t>
    </r>
    <r>
      <rPr>
        <b/>
        <sz val="10"/>
        <color rgb="FF000000"/>
        <rFont val="Century Gothic"/>
        <family val="2"/>
      </rPr>
      <t>vendor collaboration,</t>
    </r>
    <r>
      <rPr>
        <sz val="10"/>
        <color rgb="FF000000"/>
        <rFont val="Century Gothic"/>
        <family val="2"/>
      </rPr>
      <t xml:space="preserve"> use of </t>
    </r>
    <r>
      <rPr>
        <b/>
        <sz val="10"/>
        <color rgb="FF000000"/>
        <rFont val="Century Gothic"/>
        <family val="2"/>
      </rPr>
      <t xml:space="preserve">automation and AI </t>
    </r>
    <r>
      <rPr>
        <sz val="10"/>
        <color rgb="FF000000"/>
        <rFont val="Century Gothic"/>
        <family val="2"/>
      </rPr>
      <t xml:space="preserve">as well as </t>
    </r>
    <r>
      <rPr>
        <b/>
        <sz val="10"/>
        <color rgb="FF000000"/>
        <rFont val="Century Gothic"/>
        <family val="2"/>
      </rPr>
      <t>leveraging prior test assets.</t>
    </r>
    <r>
      <rPr>
        <sz val="10"/>
        <color rgb="FF000000"/>
        <rFont val="Century Gothic"/>
        <family val="2"/>
      </rPr>
      <t xml:space="preserve"> </t>
    </r>
    <r>
      <rPr>
        <b/>
        <sz val="10"/>
        <color rgb="FF000000"/>
        <rFont val="Century Gothic"/>
        <family val="2"/>
      </rPr>
      <t xml:space="preserve">Risk based </t>
    </r>
    <r>
      <rPr>
        <sz val="10"/>
        <color rgb="FF000000"/>
        <rFont val="Century Gothic"/>
        <family val="2"/>
      </rPr>
      <t xml:space="preserve">testing, shift left, test </t>
    </r>
    <r>
      <rPr>
        <b/>
        <sz val="10"/>
        <color rgb="FF000000"/>
        <rFont val="Century Gothic"/>
        <family val="2"/>
      </rPr>
      <t>optimization</t>
    </r>
    <r>
      <rPr>
        <sz val="10"/>
        <color rgb="FF000000"/>
        <rFont val="Century Gothic"/>
        <family val="2"/>
      </rPr>
      <t xml:space="preserve">, </t>
    </r>
    <r>
      <rPr>
        <b/>
        <sz val="10"/>
        <color rgb="FF000000"/>
        <rFont val="Century Gothic"/>
        <family val="2"/>
      </rPr>
      <t>automation</t>
    </r>
    <r>
      <rPr>
        <sz val="10"/>
        <color rgb="FF000000"/>
        <rFont val="Century Gothic"/>
        <family val="2"/>
      </rPr>
      <t xml:space="preserve"> (Selenium, Playwight) </t>
    </r>
    <r>
      <rPr>
        <b/>
        <sz val="10"/>
        <color rgb="FF000000"/>
        <rFont val="Century Gothic"/>
        <family val="2"/>
      </rPr>
      <t xml:space="preserve"> =&gt; not stretghing resources, terack metrics, TDM (Delphix, GenRocket), synthetic data, masking, data tailored to each test environemt, data validation, security, optimization, knowledge sharing.</t>
    </r>
    <r>
      <rPr>
        <sz val="10"/>
        <color rgb="FF000000"/>
        <rFont val="Century Gothic"/>
        <family val="2"/>
      </rPr>
      <t xml:space="preserve"> </t>
    </r>
  </si>
  <si>
    <t>Define NFR tests (no-functional testing).  Clinical trial examples not in IE environment but public healthcare non-profit somewhat IE related.</t>
  </si>
  <si>
    <t xml:space="preserve">Conduct Regular risk assessments to identify the risk 
Use historical defect data and business impact assessments analysis to identify the areas in which more defects are found in previous releases 
Align testing priorities with CalSAWS business goals, so that areas that are important to CalSAWS are prioritized dentify the defects earlier in the test life  
Reduce cycle times, testing becomes faster, critical issue resolved earlierf independent test cases, is to automate the regression and smoke/sanity test case  tool like Selenium, Playwright, or another CalSAWS-approved too. Using Metrics to drive improvement
</t>
  </si>
  <si>
    <t>Use another approved CalSAWS tool?                      ?Proprietary AI tool kit where we can use it as an accelerator to improve the effectiveness, missing details on this, I did not catch this anywhere else in the document.</t>
  </si>
  <si>
    <t>A very thorough section. Some key points: Risk based and shift left testing for leaner and faster testing. Use of automation and metrics. Automation. Monitoring and tracking. Data quality. Collaboration and knowledge sharing. Peer reviews and test audits. 4 dimensions (people, process, tools, technology). Test confidence dashboards.</t>
  </si>
  <si>
    <t xml:space="preserve">clearly defined approach in the eight steps laid out
AI as a tool for independent testing 
Clearly very comfortable and demonstrated expertise with independent testing
</t>
  </si>
  <si>
    <t>Basis of approach is to utilize what is currently available, identify gaps, and improving for effectiveness. Approach for this requirement involves using metrics, automation, and analytics for continuous improvement. "quality is everyone's responsibility"
Utilize existing tools such as Jira as test data management tool.</t>
  </si>
  <si>
    <t>Proposal references Jira as test data management tool but also suggests Delphix and Genrocket.</t>
  </si>
  <si>
    <t>Infosys provides a thorough/credible approach to accelerating timelines and mitigating schedule risks with strong domain knowledge</t>
  </si>
  <si>
    <t>Acceleration techniques are proposed without identifying which are highest valueor realistic</t>
  </si>
  <si>
    <t>Reference Type</t>
  </si>
  <si>
    <t>Organization/Agency</t>
  </si>
  <si>
    <t>Project Name</t>
  </si>
  <si>
    <t>Reference Name</t>
  </si>
  <si>
    <t>Reference Score</t>
  </si>
  <si>
    <t>Bidder Reference #1</t>
  </si>
  <si>
    <t>Dow Jones South Brunswick, New Jersey</t>
  </si>
  <si>
    <t>Alta</t>
  </si>
  <si>
    <t>Bharath Malapati</t>
  </si>
  <si>
    <t>Bidder Reference #2</t>
  </si>
  <si>
    <t>CalSAWS Consortium</t>
  </si>
  <si>
    <t>CalWIN Quality Assurance Services</t>
  </si>
  <si>
    <t xml:space="preserve">Lenecia Miles </t>
  </si>
  <si>
    <t>Firm Reference Average</t>
  </si>
  <si>
    <t>BIDDER NAME</t>
  </si>
  <si>
    <t xml:space="preserve">QUALITY ASSURANCE MINIMUM QUALIFICATIONS SUMMARY RESULTS </t>
  </si>
  <si>
    <t>Duration in Months</t>
  </si>
  <si>
    <t>Duration in Months
 (% Applied)</t>
  </si>
  <si>
    <t>Min Qual in Months</t>
  </si>
  <si>
    <t>Variance to Min Qual Months</t>
  </si>
  <si>
    <t>Exceed by 50% Threshold Months</t>
  </si>
  <si>
    <t>Variance to Exceed Threshold</t>
  </si>
  <si>
    <t>Score
(0 - 3)</t>
  </si>
  <si>
    <t>Minimum Qualification S4</t>
  </si>
  <si>
    <t>Minimum Qualification S5</t>
  </si>
  <si>
    <t>Minimum Qualification S6</t>
  </si>
  <si>
    <t>Minimum Qualification S7</t>
  </si>
  <si>
    <t>Minimum Qualification S8</t>
  </si>
  <si>
    <t>Minimum Qualification S9</t>
  </si>
  <si>
    <t>Minimum Qualification S10</t>
  </si>
  <si>
    <t>Minimum Qualification S11</t>
  </si>
  <si>
    <t>Minimum Qualification S12</t>
  </si>
  <si>
    <t>Minimum Qualification S13</t>
  </si>
  <si>
    <t>Minimum Qualification S14</t>
  </si>
  <si>
    <t>Minimum Qualification S15</t>
  </si>
  <si>
    <t>Minimum Qualification S16</t>
  </si>
  <si>
    <t>Summary Average</t>
  </si>
  <si>
    <t>&lt;&lt;== Crosscheck with Detail Tab</t>
  </si>
  <si>
    <t>Detail Average</t>
  </si>
  <si>
    <t>&lt;&lt;== Crosscheck with Summary Tab</t>
  </si>
  <si>
    <t xml:space="preserve">QUALITY ASSURANCE MINIMUM QUALIFICATIONS SUMMARY TABLE </t>
  </si>
  <si>
    <t>Minimum Qualification S3</t>
  </si>
  <si>
    <t>A minimum of eight (8) years of experience leading QA services in the information system projects (health and human services systems preferred).</t>
  </si>
  <si>
    <t>Notes/Adjustments</t>
  </si>
  <si>
    <t>Project</t>
  </si>
  <si>
    <t>Start Date</t>
  </si>
  <si>
    <t>End Date</t>
  </si>
  <si>
    <t>Percentage of Time</t>
  </si>
  <si>
    <t>State of Connecticut Integrated Eligibility System (IES)</t>
  </si>
  <si>
    <t>CalSAWS Consortium’s CalWIN Project, CalSAWS Consortium, Health and Human Services project</t>
  </si>
  <si>
    <t>District of Columbia Access Systems Project, Health and Human Services project</t>
  </si>
  <si>
    <t>Totals</t>
  </si>
  <si>
    <t xml:space="preserve">A minimum of five (5) years of Project Management experience in project planning, scheduling, budgeting, and resource management, and risk and issue management. </t>
  </si>
  <si>
    <t>M&amp;O of DSS and ahCT Systems for Connecticut State, Health and Human Services project</t>
  </si>
  <si>
    <t xml:space="preserve">Note: Per  ATT 10 Key Staff Qualifications, Project Manager Minimum Qualifications Project Details, the "M&amp;O of DSS and ahCT Systems for Connecticut State, Health and Human Services project" and the "State of Connecticut Integrated Eligibility System (IES)" are the same project, with the same "Description of Relevant Experience" and Start Date of 11/1/2023 and End Date 10/20/2025. </t>
  </si>
  <si>
    <t>Note: The Project name is incorrectly noted as  "State of Connecticut Integrated Eligibility System (IES) on the ATT 10 Key Staff Qualifications, but should be the "CalSAWS Consortium's CalWIN Project, CalSAWS Consortium, Health and Human Services Project according to the "Description of Relevant Experience" details.
Correction applied to "Project" - Changed the "Project" name listed here from "State of Connecticut Integrated Eligibility System (IES) to "CalSAWS Consortium's CalWIN Project, CalSAWS Consortium Health and Human Services. 
No changes to computation.</t>
  </si>
  <si>
    <t>A minimum of five (5) years of experience building and maintaining strong working relationships with clients, and key internal and external stakeholders and other contractors; conveying relevant information to an executive-level audience, ensuring client is aware of progress/service status; and building credibility and fostering business-partnering relationships.</t>
  </si>
  <si>
    <t>Possess and maintain a valid Project Management Institute (PMI) Project Management Professional (PMP) certification throughout the term of this Agreement.</t>
  </si>
  <si>
    <t>Certification/Degree Title</t>
  </si>
  <si>
    <t>Certification Number</t>
  </si>
  <si>
    <t>Original Grant Date</t>
  </si>
  <si>
    <t>Expiration Date</t>
  </si>
  <si>
    <t>Online Validation Link, if not available attach a copy</t>
  </si>
  <si>
    <t xml:space="preserve">Project Management Institute (PMI) Project Management Professional (PMP)® </t>
  </si>
  <si>
    <t>Link: https://www.pmi.org/certifications/certification-resources/registry
Input below and click on search for latest status:
Country / Region: United States
Certifications: PMP
First Name: CHINNA SHANKAR
Last Name: NAKKA</t>
  </si>
  <si>
    <t>Minimum Qualification  S7</t>
  </si>
  <si>
    <t>A minimum of two (2) years of experience in a test leadership role on information system projects and knowledge of test methodologies and industry standards.</t>
  </si>
  <si>
    <t>A minimum of five (5) years of experience developing and executing test plans and work schedules, in compliance with a recognized standard, such as IEEE or ISO.</t>
  </si>
  <si>
    <t>District of Columbia Access System (DCAS)</t>
  </si>
  <si>
    <t xml:space="preserve">A minimum of two (2) years of experience with Health and Human Services systems projects. </t>
  </si>
  <si>
    <t>State of Connecticut IES</t>
  </si>
  <si>
    <t>A minimum of five (5) years of experience working with Health and Human Services program policy and requirements as related to eligibility determination, outcomes, noticing and reporting.</t>
  </si>
  <si>
    <r>
      <t xml:space="preserve">The A10 Key Staff Qualifications "Duration in Months" computation of "35.0" is hard coded and is incorrect. The "Duration in Months"  computation should read "34.6".
</t>
    </r>
    <r>
      <rPr>
        <b/>
        <sz val="10"/>
        <rFont val="Century Gothic"/>
        <family val="2"/>
      </rPr>
      <t>Adjustment: Formula applied.</t>
    </r>
  </si>
  <si>
    <t>Office of NC FAST</t>
  </si>
  <si>
    <r>
      <t xml:space="preserve">The A10 Key Staff Qualifications 11/20/2022  "End Date" for the Office of NC Fast provided for MQ S10, is inconsistent with the date of 11/30/2022, which is provided for  MQ S11 &amp;  MQ S12. 
</t>
    </r>
    <r>
      <rPr>
        <b/>
        <sz val="10"/>
        <color theme="1"/>
        <rFont val="Century Gothic"/>
        <family val="2"/>
      </rPr>
      <t>Adjustment: Changed "End Date" from 11/20/2022 to 11/30/2022.</t>
    </r>
  </si>
  <si>
    <t>Johnston County, NC Dept of Social Services</t>
  </si>
  <si>
    <t>A minimum of four (4) years of experience in design and testing of eligibility systems in a systems integrator or QA role.</t>
  </si>
  <si>
    <t>A minimum of four (4) years of experience developing and/or reviewing and tracking requirements through Production release.</t>
  </si>
  <si>
    <t>A minimum of five (5) years of experience in a technical leadership role.</t>
  </si>
  <si>
    <t>Agero Infrastructure Support</t>
  </si>
  <si>
    <r>
      <t xml:space="preserve">One day overlap between the Agero Infrastructure Support Project "Start Day" and the Hanover Insurance Infrastructure Support Services Project "End Date". 	
</t>
    </r>
    <r>
      <rPr>
        <b/>
        <sz val="10"/>
        <color rgb="FF000000"/>
        <rFont val="Century Gothic"/>
        <family val="2"/>
      </rPr>
      <t>Adjustment Applied: Changed Agero Infrastructure Support Project "Start Day" from 3/1/2020 to 3/2/2020.</t>
    </r>
  </si>
  <si>
    <t>Hanover Insurance Infrastructure Support Services</t>
  </si>
  <si>
    <t>A minimum of two (2) years of experience with Health and Human Services systems.</t>
  </si>
  <si>
    <t>A minimum of five (5) years of experience with similar technical architecture infrastructure areas including AWS cloud, system interoperability, APIs and interfaces.</t>
  </si>
  <si>
    <t xml:space="preserve">Adjustment Applied: Changed Agero Infrastructure Support "Start Date" from 3/1/2020 to 3/2/2020 to align with adjustment to Line 102. </t>
  </si>
  <si>
    <t>A minimum of one (1) year of experience on a large and complex IT System using Information Technology Infrastructure Library (ITIL) standards and framework.</t>
  </si>
  <si>
    <t>Position</t>
  </si>
  <si>
    <t>Reference 1 Name</t>
  </si>
  <si>
    <t>Organization</t>
  </si>
  <si>
    <t>Reference 1 Score</t>
  </si>
  <si>
    <t>Reference 2 Name</t>
  </si>
  <si>
    <t>Reference 2 Score</t>
  </si>
  <si>
    <t>Average Reference  Score</t>
  </si>
  <si>
    <t>Caroline L. Bui</t>
  </si>
  <si>
    <t>Frances I Kula</t>
  </si>
  <si>
    <t>State of Connecticut Department of Social Services</t>
  </si>
  <si>
    <t>Justin Stokes</t>
  </si>
  <si>
    <t>District of Columbia (DC) Department of Health and Human Services (DHS)</t>
  </si>
  <si>
    <t>Kripa Ananthalekshmi</t>
  </si>
  <si>
    <t>Christiana Ward</t>
  </si>
  <si>
    <t>NC DHHS</t>
  </si>
  <si>
    <t xml:space="preserve">Robert Sullivan </t>
  </si>
  <si>
    <t>Agero, Inc</t>
  </si>
  <si>
    <t>Key Staff Reference Average</t>
  </si>
  <si>
    <t xml:space="preserve"> </t>
  </si>
  <si>
    <t xml:space="preserve">Bidder </t>
  </si>
  <si>
    <t>Key Staff Interview Score 
(1-10)</t>
  </si>
  <si>
    <t>Key Comments from Interview Panel</t>
  </si>
  <si>
    <t>Description of the role was vague, Average interview.  Fundamental knowledge and education and a high-level understanding of the role. However, not sufficiently experienced to be a Project Manager at this level. Technically oriented as opposed to the  management side. Did not tie back to the CalSAWS mission.  Responses very high-level. Experienced but leaned too heavily into CalWIN.</t>
  </si>
  <si>
    <t>Understands the role. Confident. Knowledgeable, collaborative mind set. Understands the ultimate goal of helping the public but some questions not fully answered. Solid grasp of testing and multi-vendor environment. Average interview. High-level responses. Experienced but not fully confident in her abilities.</t>
  </si>
  <si>
    <t xml:space="preserve">Somewhat vague response to the Functional Manager role. Seems aligned with the mission and has the right attitude for CalSAWS. Solid focus on the ultimate goal - benefits to clients. Average interview. Some vague responses. Evident there is no California experience. May be too inexperienced for this role. Lack of California understanding, including scale of CalSAWS and California, and complexity of the role. </t>
  </si>
  <si>
    <t xml:space="preserve">Concise, knowledgeable. Average interview, generic and vague responses. Good technical understanding but minimal CalSAWS experience. Missing some detail in responses. General understanding of role. Appreciated understanding of big picture; helping end users as a goal.
</t>
  </si>
  <si>
    <t>Average</t>
  </si>
  <si>
    <t>Firm Name</t>
  </si>
  <si>
    <t>Oral Presentation Score
(1-10)</t>
  </si>
  <si>
    <t xml:space="preserve">Key Comments </t>
  </si>
  <si>
    <t xml:space="preserve">Some knowledge of the SDLC process. Appear to struggle with their individual roles. Holistic approach to QA was well done. Leadership Exercise: Well done. Covered most if not all of the parts but only a partial understanding of CalSAWS.  Content was there. No awareness of the scope of CalSAWS. Solid understanding of the Integrated Eligibility system and SDLC.  Oral Presentation did not seem cohesive and somewhat disjointed, hard to follow.  Average presentation but human aspect not apparent in their processes.  </t>
  </si>
  <si>
    <t>Evaluator 01</t>
  </si>
  <si>
    <t>Evaluator 02</t>
  </si>
  <si>
    <t>Evaluator 03</t>
  </si>
  <si>
    <t>Evaluator 04</t>
  </si>
  <si>
    <t>Evaluator 05</t>
  </si>
  <si>
    <t>Evaluator 06</t>
  </si>
  <si>
    <t>Evaluator 07</t>
  </si>
  <si>
    <t>Evaluator 08</t>
  </si>
  <si>
    <t>Evaluator 09</t>
  </si>
  <si>
    <r>
      <t>08</t>
    </r>
    <r>
      <rPr>
        <sz val="10"/>
        <color rgb="FF000000"/>
        <rFont val="Century Gothic"/>
        <family val="2"/>
      </rPr>
      <t xml:space="preserve"> - Good approach but not Wow'd.  The way topic was framed didn't give confidence.
</t>
    </r>
    <r>
      <rPr>
        <b/>
        <sz val="10"/>
        <color rgb="FF000000"/>
        <rFont val="Century Gothic"/>
        <family val="2"/>
      </rPr>
      <t>09</t>
    </r>
    <r>
      <rPr>
        <sz val="10"/>
        <color rgb="FF000000"/>
        <rFont val="Century Gothic"/>
        <family val="2"/>
      </rPr>
      <t xml:space="preserve"> - Long. Clearly vendor understood dynamic of CalSAWS and volatility of everything.  Examples provided but not CalSAWS tailored.  A lot of boiler plate methodology.  Several claims are aspirational-driven - AI talent mapping, search capacity, security skilled QA team, but no evidence of success.  Hit most of the marks. 
</t>
    </r>
    <r>
      <rPr>
        <b/>
        <sz val="10"/>
        <color rgb="FF000000"/>
        <rFont val="Century Gothic"/>
        <family val="2"/>
      </rPr>
      <t xml:space="preserve">01 </t>
    </r>
    <r>
      <rPr>
        <sz val="10"/>
        <color rgb="FF000000"/>
        <rFont val="Century Gothic"/>
        <family val="2"/>
      </rPr>
      <t xml:space="preserve">- Overall strong and promising start to proposal.
</t>
    </r>
    <r>
      <rPr>
        <b/>
        <sz val="10"/>
        <color rgb="FF000000"/>
        <rFont val="Century Gothic"/>
        <family val="2"/>
      </rPr>
      <t>02</t>
    </r>
    <r>
      <rPr>
        <sz val="10"/>
        <color rgb="FF000000"/>
        <rFont val="Century Gothic"/>
        <family val="2"/>
      </rPr>
      <t xml:space="preserve"> - Staffing approach shows understanding of the organization and business. Bring deep experience across other large scale HHS systems and have broad understanding in other areas. Staffing levels seem lean for CalSAWS but not enough so to sway score.   
</t>
    </r>
    <r>
      <rPr>
        <b/>
        <sz val="10"/>
        <color rgb="FF000000"/>
        <rFont val="Century Gothic"/>
        <family val="2"/>
      </rPr>
      <t>03</t>
    </r>
    <r>
      <rPr>
        <sz val="10"/>
        <color rgb="FF000000"/>
        <rFont val="Century Gothic"/>
        <family val="2"/>
      </rPr>
      <t xml:space="preserve"> - Not present. 
</t>
    </r>
    <r>
      <rPr>
        <b/>
        <sz val="10"/>
        <color rgb="FF000000"/>
        <rFont val="Century Gothic"/>
        <family val="2"/>
      </rPr>
      <t>04</t>
    </r>
    <r>
      <rPr>
        <sz val="10"/>
        <color rgb="FF000000"/>
        <rFont val="Century Gothic"/>
        <family val="2"/>
      </rPr>
      <t xml:space="preserve"> - Was Infosys the CalWIN QA vendor before or after FDGS? </t>
    </r>
    <r>
      <rPr>
        <b/>
        <sz val="10"/>
        <color rgb="FF000000"/>
        <rFont val="Century Gothic"/>
        <family val="2"/>
      </rPr>
      <t>Procurement Team</t>
    </r>
    <r>
      <rPr>
        <sz val="10"/>
        <color rgb="FF000000"/>
        <rFont val="Century Gothic"/>
        <family val="2"/>
      </rPr>
      <t xml:space="preserve"> - After.  </t>
    </r>
    <r>
      <rPr>
        <b/>
        <sz val="10"/>
        <color rgb="FF000000"/>
        <rFont val="Century Gothic"/>
        <family val="2"/>
      </rPr>
      <t xml:space="preserve">01 </t>
    </r>
    <r>
      <rPr>
        <sz val="10"/>
        <color rgb="FF000000"/>
        <rFont val="Century Gothic"/>
        <family val="2"/>
      </rPr>
      <t xml:space="preserve">- Infosys won the QA contract, replacing First Data. 
</t>
    </r>
    <r>
      <rPr>
        <b/>
        <sz val="10"/>
        <color rgb="FF000000"/>
        <rFont val="Century Gothic"/>
        <family val="2"/>
      </rPr>
      <t>05</t>
    </r>
    <r>
      <rPr>
        <sz val="10"/>
        <color rgb="FF000000"/>
        <rFont val="Century Gothic"/>
        <family val="2"/>
      </rPr>
      <t xml:space="preserve"> - Not present.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t>
    </r>
  </si>
  <si>
    <r>
      <t xml:space="preserve">09 - </t>
    </r>
    <r>
      <rPr>
        <sz val="10"/>
        <color rgb="FF000000"/>
        <rFont val="Century Gothic"/>
        <family val="2"/>
      </rPr>
      <t xml:space="preserve">Infosys addressed all required components and demonstrated an above average understanding of one-time system changes and need for staffing changes at a moment's notice. Long-in- the-tooth section with generic language.  Overall a strong section. Intrigued by AI claims.  Would like more on feasibility.
</t>
    </r>
    <r>
      <rPr>
        <b/>
        <sz val="10"/>
        <color rgb="FF000000"/>
        <rFont val="Century Gothic"/>
        <family val="2"/>
      </rPr>
      <t>01</t>
    </r>
    <r>
      <rPr>
        <sz val="10"/>
        <color rgb="FF000000"/>
        <rFont val="Century Gothic"/>
        <family val="2"/>
      </rPr>
      <t xml:space="preserve"> - Wanted to know more about vendor's strategic bench; who and where these resources would be coming from. Liked the idea of it. 
</t>
    </r>
    <r>
      <rPr>
        <b/>
        <sz val="10"/>
        <color rgb="FF000000"/>
        <rFont val="Century Gothic"/>
        <family val="2"/>
      </rPr>
      <t>02</t>
    </r>
    <r>
      <rPr>
        <sz val="10"/>
        <color rgb="FF000000"/>
        <rFont val="Century Gothic"/>
        <family val="2"/>
      </rPr>
      <t xml:space="preserve"> - Addressed all components and gave highest degree of confidence that vendor would fulfill future vision.
</t>
    </r>
    <r>
      <rPr>
        <b/>
        <sz val="10"/>
        <color rgb="FF000000"/>
        <rFont val="Century Gothic"/>
        <family val="2"/>
      </rPr>
      <t>03</t>
    </r>
    <r>
      <rPr>
        <sz val="10"/>
        <color rgb="FF000000"/>
        <rFont val="Century Gothic"/>
        <family val="2"/>
      </rPr>
      <t xml:space="preserve"> - Not present.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05 </t>
    </r>
    <r>
      <rPr>
        <sz val="10"/>
        <color rgb="FF000000"/>
        <rFont val="Century Gothic"/>
        <family val="2"/>
      </rPr>
      <t xml:space="preserve">- Not present. 
</t>
    </r>
    <r>
      <rPr>
        <b/>
        <sz val="10"/>
        <color rgb="FF000000"/>
        <rFont val="Century Gothic"/>
        <family val="2"/>
      </rPr>
      <t xml:space="preserve">06 - </t>
    </r>
    <r>
      <rPr>
        <sz val="10"/>
        <color rgb="FF000000"/>
        <rFont val="Century Gothic"/>
        <family val="2"/>
      </rPr>
      <t xml:space="preserve">No additional comments.  </t>
    </r>
    <r>
      <rPr>
        <b/>
        <sz val="10"/>
        <color rgb="FF000000"/>
        <rFont val="Century Gothic"/>
        <family val="2"/>
      </rPr>
      <t>Procurement Team</t>
    </r>
    <r>
      <rPr>
        <sz val="10"/>
        <color rgb="FF000000"/>
        <rFont val="Century Gothic"/>
        <family val="2"/>
      </rPr>
      <t xml:space="preserve"> - Are you questioning innovative or basic tools?  </t>
    </r>
    <r>
      <rPr>
        <b/>
        <sz val="10"/>
        <color rgb="FF000000"/>
        <rFont val="Century Gothic"/>
        <family val="2"/>
      </rPr>
      <t>06</t>
    </r>
    <r>
      <rPr>
        <sz val="10"/>
        <color rgb="FF000000"/>
        <rFont val="Century Gothic"/>
        <family val="2"/>
      </rPr>
      <t xml:space="preserve"> - AI especially. </t>
    </r>
    <r>
      <rPr>
        <b/>
        <sz val="10"/>
        <color rgb="FF000000"/>
        <rFont val="Century Gothic"/>
        <family val="2"/>
      </rPr>
      <t xml:space="preserve">Procurement Team </t>
    </r>
    <r>
      <rPr>
        <sz val="10"/>
        <color rgb="FF000000"/>
        <rFont val="Century Gothic"/>
        <family val="2"/>
      </rPr>
      <t xml:space="preserve">- In the detailed requirements, any new tools outside of our inventory require approval from Consortium.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 xml:space="preserve">08 - </t>
    </r>
    <r>
      <rPr>
        <sz val="10"/>
        <color rgb="FF000000"/>
        <rFont val="Century Gothic"/>
        <family val="2"/>
      </rPr>
      <t xml:space="preserve">No additional comments. </t>
    </r>
  </si>
  <si>
    <r>
      <t xml:space="preserve">01 </t>
    </r>
    <r>
      <rPr>
        <sz val="10"/>
        <color rgb="FF000000"/>
        <rFont val="Century Gothic"/>
        <family val="2"/>
      </rPr>
      <t xml:space="preserve">- No additional comments. 
</t>
    </r>
    <r>
      <rPr>
        <b/>
        <sz val="10"/>
        <color rgb="FF000000"/>
        <rFont val="Century Gothic"/>
        <family val="2"/>
      </rPr>
      <t>02</t>
    </r>
    <r>
      <rPr>
        <sz val="10"/>
        <color rgb="FF000000"/>
        <rFont val="Century Gothic"/>
        <family val="2"/>
      </rPr>
      <t xml:space="preserve"> - Response demonstrates clear understanding of CalSAWS contractor landscape and commitment to the multi-contractor environment.  
</t>
    </r>
    <r>
      <rPr>
        <b/>
        <sz val="10"/>
        <color rgb="FF000000"/>
        <rFont val="Century Gothic"/>
        <family val="2"/>
      </rPr>
      <t>03</t>
    </r>
    <r>
      <rPr>
        <sz val="10"/>
        <color rgb="FF000000"/>
        <rFont val="Century Gothic"/>
        <family val="2"/>
      </rPr>
      <t xml:space="preserve"> - Not present. 
</t>
    </r>
    <r>
      <rPr>
        <b/>
        <sz val="10"/>
        <color rgb="FF000000"/>
        <rFont val="Century Gothic"/>
        <family val="2"/>
      </rPr>
      <t>04</t>
    </r>
    <r>
      <rPr>
        <sz val="10"/>
        <color rgb="FF000000"/>
        <rFont val="Century Gothic"/>
        <family val="2"/>
      </rPr>
      <t xml:space="preserve"> - No additional comments.  </t>
    </r>
    <r>
      <rPr>
        <b/>
        <sz val="10"/>
        <color rgb="FF000000"/>
        <rFont val="Century Gothic"/>
        <family val="2"/>
      </rPr>
      <t xml:space="preserve">Procurement Team - </t>
    </r>
    <r>
      <rPr>
        <sz val="10"/>
        <color rgb="FF000000"/>
        <rFont val="Century Gothic"/>
        <family val="2"/>
      </rPr>
      <t xml:space="preserve">Infosys was the CalWIN QA vendor including through transition/implementation into CalSAWS.  </t>
    </r>
    <r>
      <rPr>
        <b/>
        <i/>
        <sz val="10"/>
        <color rgb="FF000000"/>
        <rFont val="Century Gothic"/>
        <family val="2"/>
      </rPr>
      <t xml:space="preserve">Action Item:  </t>
    </r>
    <r>
      <rPr>
        <i/>
        <sz val="10"/>
        <color rgb="FF000000"/>
        <rFont val="Century Gothic"/>
        <family val="2"/>
      </rPr>
      <t xml:space="preserve">Procurement Team will share contract dates for all QA vendors for C-IV, LRS, CalWIN and CalSAWS. 
</t>
    </r>
    <r>
      <rPr>
        <b/>
        <sz val="10"/>
        <color rgb="FF000000"/>
        <rFont val="Century Gothic"/>
        <family val="2"/>
      </rPr>
      <t>05</t>
    </r>
    <r>
      <rPr>
        <sz val="10"/>
        <color rgb="FF000000"/>
        <rFont val="Century Gothic"/>
        <family val="2"/>
      </rPr>
      <t xml:space="preserve"> - Not present.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Based upon team input, please adjust my score from 2 to 3. 
</t>
    </r>
    <r>
      <rPr>
        <b/>
        <sz val="10"/>
        <color rgb="FF000000"/>
        <rFont val="Century Gothic"/>
        <family val="2"/>
      </rPr>
      <t>09</t>
    </r>
    <r>
      <rPr>
        <sz val="10"/>
        <color rgb="FF000000"/>
        <rFont val="Century Gothic"/>
        <family val="2"/>
      </rPr>
      <t xml:space="preserve"> - Vendor understands CalSAWS multi-contractor landscape. </t>
    </r>
    <r>
      <rPr>
        <b/>
        <sz val="10"/>
        <color rgb="FF000000"/>
        <rFont val="Century Gothic"/>
        <family val="2"/>
      </rPr>
      <t xml:space="preserve">07 - </t>
    </r>
    <r>
      <rPr>
        <sz val="10"/>
        <color rgb="FF000000"/>
        <rFont val="Century Gothic"/>
        <family val="2"/>
      </rPr>
      <t xml:space="preserve">Clarify Infosys going outside of QA vendor scope. </t>
    </r>
    <r>
      <rPr>
        <b/>
        <sz val="10"/>
        <color rgb="FF000000"/>
        <rFont val="Century Gothic"/>
        <family val="2"/>
      </rPr>
      <t xml:space="preserve"> 09 - </t>
    </r>
    <r>
      <rPr>
        <sz val="10"/>
        <color rgb="FF000000"/>
        <rFont val="Century Gothic"/>
        <family val="2"/>
      </rPr>
      <t xml:space="preserve">Seems what vendor proposes steps into other contractors' scope; could cause confusion in responsibilities. </t>
    </r>
  </si>
  <si>
    <r>
      <t>02</t>
    </r>
    <r>
      <rPr>
        <sz val="10"/>
        <color rgb="FF000000"/>
        <rFont val="Century Gothic"/>
      </rPr>
      <t xml:space="preserve"> - Overall, Infosys outlined a detailed, comprehensive QA process for detecting and addressing high risk/urgency areas. 
</t>
    </r>
    <r>
      <rPr>
        <b/>
        <sz val="10"/>
        <color rgb="FF000000"/>
        <rFont val="Century Gothic"/>
      </rPr>
      <t>03</t>
    </r>
    <r>
      <rPr>
        <sz val="10"/>
        <color rgb="FF000000"/>
        <rFont val="Century Gothic"/>
      </rPr>
      <t xml:space="preserve"> - Not present. 
</t>
    </r>
    <r>
      <rPr>
        <b/>
        <sz val="10"/>
        <color rgb="FF000000"/>
        <rFont val="Century Gothic"/>
        <family val="2"/>
      </rPr>
      <t>04</t>
    </r>
    <r>
      <rPr>
        <sz val="10"/>
        <color rgb="FF000000"/>
        <rFont val="Century Gothic"/>
      </rPr>
      <t xml:space="preserve"> - Strong section. For 06 as a CalWIN County, do you recall Infosys' Security Awareness Training?  </t>
    </r>
    <r>
      <rPr>
        <b/>
        <sz val="10"/>
        <color rgb="FF000000"/>
        <rFont val="Century Gothic"/>
      </rPr>
      <t xml:space="preserve">06 - </t>
    </r>
    <r>
      <rPr>
        <sz val="10"/>
        <color rgb="FF000000"/>
        <rFont val="Century Gothic"/>
      </rPr>
      <t xml:space="preserve">I do not recall.
</t>
    </r>
    <r>
      <rPr>
        <b/>
        <sz val="10"/>
        <color rgb="FF000000"/>
        <rFont val="Century Gothic"/>
      </rPr>
      <t>05</t>
    </r>
    <r>
      <rPr>
        <sz val="10"/>
        <color rgb="FF000000"/>
        <rFont val="Century Gothic"/>
      </rPr>
      <t xml:space="preserve"> - Not present.
</t>
    </r>
    <r>
      <rPr>
        <b/>
        <sz val="10"/>
        <color rgb="FF000000"/>
        <rFont val="Century Gothic"/>
      </rPr>
      <t>06</t>
    </r>
    <r>
      <rPr>
        <sz val="10"/>
        <color rgb="FF000000"/>
        <rFont val="Century Gothic"/>
      </rPr>
      <t xml:space="preserve"> - No additional comments.
</t>
    </r>
    <r>
      <rPr>
        <b/>
        <sz val="10"/>
        <color rgb="FF000000"/>
        <rFont val="Century Gothic"/>
      </rPr>
      <t>07</t>
    </r>
    <r>
      <rPr>
        <sz val="10"/>
        <color rgb="FF000000"/>
        <rFont val="Century Gothic"/>
      </rPr>
      <t xml:space="preserve"> - No additional comments.
</t>
    </r>
    <r>
      <rPr>
        <b/>
        <sz val="10"/>
        <color rgb="FF000000"/>
        <rFont val="Century Gothic"/>
      </rPr>
      <t>08</t>
    </r>
    <r>
      <rPr>
        <sz val="10"/>
        <color rgb="FF000000"/>
        <rFont val="Century Gothic"/>
      </rPr>
      <t xml:space="preserve"> - No additional comments. Update 3/20/2026:  08 removed "Approach in identifying high-risk areas is vague" from Negative Differentiator comment.   
</t>
    </r>
    <r>
      <rPr>
        <b/>
        <sz val="10"/>
        <color rgb="FF000000"/>
        <rFont val="Century Gothic"/>
      </rPr>
      <t>09</t>
    </r>
    <r>
      <rPr>
        <sz val="10"/>
        <color rgb="FF000000"/>
        <rFont val="Century Gothic"/>
      </rPr>
      <t xml:space="preserve"> - They demonstrate strong capability and experience, although tailoring wasn't necessarily to CalSAWS.  They have clear understanding of our model but didn't tie into the way I'd like to see. Based upon team input, please adjust my score from 2 to 3.
</t>
    </r>
    <r>
      <rPr>
        <b/>
        <sz val="10"/>
        <color rgb="FF000000"/>
        <rFont val="Century Gothic"/>
      </rPr>
      <t>01</t>
    </r>
    <r>
      <rPr>
        <sz val="10"/>
        <color rgb="FF000000"/>
        <rFont val="Century Gothic"/>
      </rPr>
      <t xml:space="preserve"> - No additional comments. </t>
    </r>
  </si>
  <si>
    <r>
      <t>03</t>
    </r>
    <r>
      <rPr>
        <sz val="10"/>
        <color rgb="FF000000"/>
        <rFont val="Century Gothic"/>
        <family val="2"/>
      </rPr>
      <t xml:space="preserve"> - Not present.</t>
    </r>
    <r>
      <rPr>
        <b/>
        <sz val="10"/>
        <color rgb="FF000000"/>
        <rFont val="Century Gothic"/>
        <family val="2"/>
      </rPr>
      <t xml:space="preserve">
04</t>
    </r>
    <r>
      <rPr>
        <sz val="10"/>
        <color rgb="FF000000"/>
        <rFont val="Century Gothic"/>
        <family val="2"/>
      </rPr>
      <t xml:space="preserve"> - No additional comments.</t>
    </r>
    <r>
      <rPr>
        <b/>
        <sz val="10"/>
        <color rgb="FF000000"/>
        <rFont val="Century Gothic"/>
        <family val="2"/>
      </rPr>
      <t xml:space="preserve">
05</t>
    </r>
    <r>
      <rPr>
        <sz val="10"/>
        <color rgb="FF000000"/>
        <rFont val="Century Gothic"/>
        <family val="2"/>
      </rPr>
      <t xml:space="preserve"> - Not present.</t>
    </r>
    <r>
      <rPr>
        <b/>
        <sz val="10"/>
        <color rgb="FF000000"/>
        <rFont val="Century Gothic"/>
        <family val="2"/>
      </rPr>
      <t xml:space="preserve">
06</t>
    </r>
    <r>
      <rPr>
        <sz val="10"/>
        <color rgb="FF000000"/>
        <rFont val="Century Gothic"/>
        <family val="2"/>
      </rPr>
      <t xml:space="preserve"> - Would have given Infosys a 5 score if able.</t>
    </r>
    <r>
      <rPr>
        <b/>
        <sz val="10"/>
        <color rgb="FF000000"/>
        <rFont val="Century Gothic"/>
        <family val="2"/>
      </rPr>
      <t xml:space="preserve">
07</t>
    </r>
    <r>
      <rPr>
        <sz val="10"/>
        <color rgb="FF000000"/>
        <rFont val="Century Gothic"/>
        <family val="2"/>
      </rPr>
      <t xml:space="preserve"> - No additional comments. </t>
    </r>
    <r>
      <rPr>
        <b/>
        <sz val="10"/>
        <color rgb="FF000000"/>
        <rFont val="Century Gothic"/>
        <family val="2"/>
      </rPr>
      <t xml:space="preserve">
08</t>
    </r>
    <r>
      <rPr>
        <sz val="10"/>
        <color rgb="FF000000"/>
        <rFont val="Century Gothic"/>
        <family val="2"/>
      </rPr>
      <t xml:space="preserve"> - Based upon team input, please adjust my score from 2 to 3.</t>
    </r>
    <r>
      <rPr>
        <b/>
        <sz val="10"/>
        <color rgb="FF000000"/>
        <rFont val="Century Gothic"/>
        <family val="2"/>
      </rPr>
      <t xml:space="preserve">
09</t>
    </r>
    <r>
      <rPr>
        <sz val="10"/>
        <color rgb="FF000000"/>
        <rFont val="Century Gothic"/>
        <family val="2"/>
      </rPr>
      <t xml:space="preserve"> - Overall, they met the requirements but content not tailored to CalSAWS.  Based upon team input, please adjust my score from 2 to 3.</t>
    </r>
    <r>
      <rPr>
        <b/>
        <sz val="10"/>
        <color rgb="FF000000"/>
        <rFont val="Century Gothic"/>
        <family val="2"/>
      </rPr>
      <t xml:space="preserve">
01</t>
    </r>
    <r>
      <rPr>
        <sz val="10"/>
        <color rgb="FF000000"/>
        <rFont val="Century Gothic"/>
        <family val="2"/>
      </rPr>
      <t xml:space="preserve"> - Understands why Infosys states their responsibilities are "limited" in making decisions; they make recommendations but the Consortium makes decisions. </t>
    </r>
    <r>
      <rPr>
        <b/>
        <sz val="10"/>
        <color rgb="FF000000"/>
        <rFont val="Century Gothic"/>
        <family val="2"/>
      </rPr>
      <t xml:space="preserve">
02</t>
    </r>
    <r>
      <rPr>
        <sz val="10"/>
        <color rgb="FF000000"/>
        <rFont val="Century Gothic"/>
        <family val="2"/>
      </rPr>
      <t xml:space="preserve"> - Overall, they demonstrate a strong understanding of all relevant stakeholders and commitment to advancing the future state for the Consortium.  </t>
    </r>
  </si>
  <si>
    <r>
      <t>04</t>
    </r>
    <r>
      <rPr>
        <sz val="10"/>
        <color rgb="FF000000"/>
        <rFont val="Century Gothic"/>
        <family val="2"/>
      </rPr>
      <t xml:space="preserve"> - No additional comments.
</t>
    </r>
    <r>
      <rPr>
        <b/>
        <sz val="10"/>
        <color rgb="FF000000"/>
        <rFont val="Century Gothic"/>
        <family val="2"/>
      </rPr>
      <t>05</t>
    </r>
    <r>
      <rPr>
        <sz val="10"/>
        <color rgb="FF000000"/>
        <rFont val="Century Gothic"/>
        <family val="2"/>
      </rPr>
      <t xml:space="preserve"> - Not present.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No additional comments. 
</t>
    </r>
    <r>
      <rPr>
        <b/>
        <sz val="10"/>
        <color rgb="FF000000"/>
        <rFont val="Century Gothic"/>
        <family val="2"/>
      </rPr>
      <t>09</t>
    </r>
    <r>
      <rPr>
        <sz val="10"/>
        <color rgb="FF000000"/>
        <rFont val="Century Gothic"/>
        <family val="2"/>
      </rPr>
      <t xml:space="preserve"> - Solid, capable approach.  Strong understanding of governance.  Checked all the boxes.
</t>
    </r>
    <r>
      <rPr>
        <b/>
        <sz val="10"/>
        <color rgb="FF000000"/>
        <rFont val="Century Gothic"/>
        <family val="2"/>
      </rPr>
      <t>01</t>
    </r>
    <r>
      <rPr>
        <sz val="10"/>
        <color rgb="FF000000"/>
        <rFont val="Century Gothic"/>
        <family val="2"/>
      </rPr>
      <t xml:space="preserve"> - Focuses on CalWIN processes but vendor can easily translate experience to CalSAWS.  Strong section but not Wow'd.
</t>
    </r>
    <r>
      <rPr>
        <b/>
        <sz val="10"/>
        <color rgb="FF000000"/>
        <rFont val="Century Gothic"/>
        <family val="2"/>
      </rPr>
      <t>02</t>
    </r>
    <r>
      <rPr>
        <sz val="10"/>
        <color rgb="FF000000"/>
        <rFont val="Century Gothic"/>
        <family val="2"/>
      </rPr>
      <t xml:space="preserve"> - Innovative process approaches.  Figure 2 provides great visual for vendor approach to each phase of SDLC.  Excellent section.
</t>
    </r>
    <r>
      <rPr>
        <b/>
        <sz val="10"/>
        <color rgb="FF000000"/>
        <rFont val="Century Gothic"/>
        <family val="2"/>
      </rPr>
      <t>03</t>
    </r>
    <r>
      <rPr>
        <sz val="10"/>
        <color rgb="FF000000"/>
        <rFont val="Century Gothic"/>
        <family val="2"/>
      </rPr>
      <t xml:space="preserve"> - Not present. </t>
    </r>
  </si>
  <si>
    <r>
      <t>05</t>
    </r>
    <r>
      <rPr>
        <sz val="10"/>
        <color rgb="FF000000"/>
        <rFont val="Century Gothic"/>
        <family val="2"/>
      </rPr>
      <t xml:space="preserve"> - Not present.
</t>
    </r>
    <r>
      <rPr>
        <b/>
        <sz val="10"/>
        <color rgb="FF000000"/>
        <rFont val="Century Gothic"/>
        <family val="2"/>
      </rPr>
      <t>06</t>
    </r>
    <r>
      <rPr>
        <sz val="10"/>
        <color rgb="FF000000"/>
        <rFont val="Century Gothic"/>
        <family val="2"/>
      </rPr>
      <t xml:space="preserve"> - Based upon team input, please adjust my score from 3 to 2.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Lacked human approach.  Shortest approach given.  No confidence gained from/in this section.
</t>
    </r>
    <r>
      <rPr>
        <b/>
        <sz val="10"/>
        <color rgb="FF000000"/>
        <rFont val="Century Gothic"/>
        <family val="2"/>
      </rPr>
      <t>09</t>
    </r>
    <r>
      <rPr>
        <sz val="10"/>
        <color rgb="FF000000"/>
        <rFont val="Century Gothic"/>
        <family val="2"/>
      </rPr>
      <t xml:space="preserve"> - Met requirement but lacked precision and focus. 
</t>
    </r>
    <r>
      <rPr>
        <b/>
        <sz val="10"/>
        <color rgb="FF000000"/>
        <rFont val="Century Gothic"/>
        <family val="2"/>
      </rPr>
      <t>01</t>
    </r>
    <r>
      <rPr>
        <sz val="10"/>
        <color rgb="FF000000"/>
        <rFont val="Century Gothic"/>
        <family val="2"/>
      </rPr>
      <t xml:space="preserve"> - Based upon team input, please adjust my score from 3 to 2. 
</t>
    </r>
    <r>
      <rPr>
        <b/>
        <sz val="10"/>
        <color rgb="FF000000"/>
        <rFont val="Century Gothic"/>
        <family val="2"/>
      </rPr>
      <t>02</t>
    </r>
    <r>
      <rPr>
        <sz val="10"/>
        <color rgb="FF000000"/>
        <rFont val="Century Gothic"/>
        <family val="2"/>
      </rPr>
      <t xml:space="preserve"> - Short section. Based upon team input, please adjust my score from 4 to 3.
</t>
    </r>
    <r>
      <rPr>
        <b/>
        <sz val="10"/>
        <color rgb="FF000000"/>
        <rFont val="Century Gothic"/>
        <family val="2"/>
      </rPr>
      <t>03</t>
    </r>
    <r>
      <rPr>
        <sz val="10"/>
        <color rgb="FF000000"/>
        <rFont val="Century Gothic"/>
        <family val="2"/>
      </rPr>
      <t xml:space="preserve"> - Not present. 
</t>
    </r>
    <r>
      <rPr>
        <b/>
        <sz val="10"/>
        <color rgb="FF000000"/>
        <rFont val="Century Gothic"/>
        <family val="2"/>
      </rPr>
      <t xml:space="preserve">04 </t>
    </r>
    <r>
      <rPr>
        <sz val="10"/>
        <color rgb="FF000000"/>
        <rFont val="Century Gothic"/>
        <family val="2"/>
      </rPr>
      <t xml:space="preserve">- No additional comments.  </t>
    </r>
  </si>
  <si>
    <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Based upon team input, please adjust my score from 4 to 3.
</t>
    </r>
    <r>
      <rPr>
        <b/>
        <sz val="10"/>
        <color rgb="FF000000"/>
        <rFont val="Century Gothic"/>
        <family val="2"/>
      </rPr>
      <t>08</t>
    </r>
    <r>
      <rPr>
        <sz val="10"/>
        <color rgb="FF000000"/>
        <rFont val="Century Gothic"/>
        <family val="2"/>
      </rPr>
      <t xml:space="preserve"> - No additional comments.
</t>
    </r>
    <r>
      <rPr>
        <b/>
        <sz val="10"/>
        <color rgb="FF000000"/>
        <rFont val="Century Gothic"/>
        <family val="2"/>
      </rPr>
      <t>09</t>
    </r>
    <r>
      <rPr>
        <sz val="10"/>
        <color rgb="FF000000"/>
        <rFont val="Century Gothic"/>
        <family val="2"/>
      </rPr>
      <t xml:space="preserve"> - Examples from CalWIN and other clients demonstrated experience. Their over-reaching could be viewed as a positive; going beyond what is required.  Overall a strong section.
</t>
    </r>
    <r>
      <rPr>
        <b/>
        <sz val="10"/>
        <color rgb="FF000000"/>
        <rFont val="Century Gothic"/>
        <family val="2"/>
      </rPr>
      <t>01</t>
    </r>
    <r>
      <rPr>
        <sz val="10"/>
        <color rgb="FF000000"/>
        <rFont val="Century Gothic"/>
        <family val="2"/>
      </rPr>
      <t xml:space="preserve"> - No additional comments.  Good section.
</t>
    </r>
    <r>
      <rPr>
        <b/>
        <sz val="10"/>
        <color rgb="FF000000"/>
        <rFont val="Century Gothic"/>
        <family val="2"/>
      </rPr>
      <t>02</t>
    </r>
    <r>
      <rPr>
        <sz val="10"/>
        <color rgb="FF000000"/>
        <rFont val="Century Gothic"/>
        <family val="2"/>
      </rPr>
      <t xml:space="preserve"> - Infosys proposes long-term strategic enhancements focused on better, stronger, faster. Appreciate the centralized AI marketplace for automated testing excellence and workforce transformation. Overall believe Infosys could be a strategic partner for CalSAWS. 
</t>
    </r>
    <r>
      <rPr>
        <b/>
        <sz val="10"/>
        <color rgb="FF000000"/>
        <rFont val="Century Gothic"/>
        <family val="2"/>
      </rPr>
      <t>03</t>
    </r>
    <r>
      <rPr>
        <sz val="10"/>
        <color rgb="FF000000"/>
        <rFont val="Century Gothic"/>
        <family val="2"/>
      </rPr>
      <t xml:space="preserve"> - Based upon team input, please adjust my score from 2 to 3.
</t>
    </r>
    <r>
      <rPr>
        <b/>
        <sz val="10"/>
        <color rgb="FF000000"/>
        <rFont val="Century Gothic"/>
        <family val="2"/>
      </rPr>
      <t xml:space="preserve">04 </t>
    </r>
    <r>
      <rPr>
        <sz val="10"/>
        <color rgb="FF000000"/>
        <rFont val="Century Gothic"/>
        <family val="2"/>
      </rPr>
      <t xml:space="preserve">- No additional comments. 
</t>
    </r>
    <r>
      <rPr>
        <b/>
        <sz val="10"/>
        <color rgb="FF000000"/>
        <rFont val="Century Gothic"/>
        <family val="2"/>
      </rPr>
      <t xml:space="preserve">05 </t>
    </r>
    <r>
      <rPr>
        <sz val="10"/>
        <color rgb="FF000000"/>
        <rFont val="Century Gothic"/>
        <family val="2"/>
      </rPr>
      <t xml:space="preserve">- No additional comments.  </t>
    </r>
  </si>
  <si>
    <r>
      <t>07</t>
    </r>
    <r>
      <rPr>
        <sz val="10"/>
        <color rgb="FF000000"/>
        <rFont val="Century Gothic"/>
        <family val="2"/>
      </rPr>
      <t xml:space="preserve"> - Based upon team input, please adjust my score from 3 to 2.
</t>
    </r>
    <r>
      <rPr>
        <b/>
        <sz val="10"/>
        <color rgb="FF000000"/>
        <rFont val="Century Gothic"/>
        <family val="2"/>
      </rPr>
      <t>08</t>
    </r>
    <r>
      <rPr>
        <sz val="10"/>
        <color rgb="FF000000"/>
        <rFont val="Century Gothic"/>
        <family val="2"/>
      </rPr>
      <t xml:space="preserve"> - Short section and not as comprehensive as previous requirement. Didn't Wow me. Based upon team input, please adjust my score from 3 to 2.
</t>
    </r>
    <r>
      <rPr>
        <b/>
        <sz val="10"/>
        <color rgb="FF000000"/>
        <rFont val="Century Gothic"/>
        <family val="2"/>
      </rPr>
      <t>09</t>
    </r>
    <r>
      <rPr>
        <sz val="10"/>
        <color rgb="FF000000"/>
        <rFont val="Century Gothic"/>
        <family val="2"/>
      </rPr>
      <t xml:space="preserve"> - They had strong testing methodology. More scope over-reach. There was clear structure in independent testing, strong domain expertise.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They outlined key factors; met the requirement.
</t>
    </r>
    <r>
      <rPr>
        <b/>
        <sz val="10"/>
        <color rgb="FF000000"/>
        <rFont val="Century Gothic"/>
        <family val="2"/>
      </rPr>
      <t>03</t>
    </r>
    <r>
      <rPr>
        <sz val="10"/>
        <color rgb="FF000000"/>
        <rFont val="Century Gothic"/>
        <family val="2"/>
      </rPr>
      <t xml:space="preserve"> - Had to puzzle the pieces on this one.  Example 1 was vague and high-level.
</t>
    </r>
    <r>
      <rPr>
        <b/>
        <sz val="10"/>
        <color rgb="FF000000"/>
        <rFont val="Century Gothic"/>
        <family val="2"/>
      </rPr>
      <t xml:space="preserve">04 </t>
    </r>
    <r>
      <rPr>
        <sz val="10"/>
        <color rgb="FF000000"/>
        <rFont val="Century Gothic"/>
        <family val="2"/>
      </rPr>
      <t xml:space="preserve">- No additional comments.
</t>
    </r>
    <r>
      <rPr>
        <b/>
        <sz val="10"/>
        <color rgb="FF000000"/>
        <rFont val="Century Gothic"/>
        <family val="2"/>
      </rPr>
      <t>05</t>
    </r>
    <r>
      <rPr>
        <sz val="10"/>
        <color rgb="FF000000"/>
        <rFont val="Century Gothic"/>
        <family val="2"/>
      </rPr>
      <t xml:space="preserve"> - No additional comments.
</t>
    </r>
    <r>
      <rPr>
        <b/>
        <sz val="10"/>
        <color rgb="FF000000"/>
        <rFont val="Century Gothic"/>
        <family val="2"/>
      </rPr>
      <t>06</t>
    </r>
    <r>
      <rPr>
        <sz val="10"/>
        <color rgb="FF000000"/>
        <rFont val="Century Gothic"/>
        <family val="2"/>
      </rPr>
      <t xml:space="preserve"> - No additional comments. </t>
    </r>
  </si>
  <si>
    <r>
      <t>08</t>
    </r>
    <r>
      <rPr>
        <sz val="10"/>
        <color rgb="FF000000"/>
        <rFont val="Century Gothic"/>
        <family val="2"/>
      </rPr>
      <t xml:space="preserve"> - Vendor approach met requirement. Learned about Atomic Test Cases.
</t>
    </r>
    <r>
      <rPr>
        <b/>
        <sz val="10"/>
        <color rgb="FF000000"/>
        <rFont val="Century Gothic"/>
        <family val="2"/>
      </rPr>
      <t>09</t>
    </r>
    <r>
      <rPr>
        <sz val="10"/>
        <color rgb="FF000000"/>
        <rFont val="Century Gothic"/>
        <family val="2"/>
      </rPr>
      <t xml:space="preserve"> - Thorough, structured approach.  Showed familiarity with CalSAWS release processes.  Continued improvements across SDLC.  One of the stronger sections. 
</t>
    </r>
    <r>
      <rPr>
        <b/>
        <sz val="10"/>
        <color rgb="FF000000"/>
        <rFont val="Century Gothic"/>
        <family val="2"/>
      </rPr>
      <t>01</t>
    </r>
    <r>
      <rPr>
        <sz val="10"/>
        <color rgb="FF000000"/>
        <rFont val="Century Gothic"/>
        <family val="2"/>
      </rPr>
      <t xml:space="preserve"> - No additional comments. 
</t>
    </r>
    <r>
      <rPr>
        <b/>
        <sz val="10"/>
        <color rgb="FF000000"/>
        <rFont val="Century Gothic"/>
        <family val="2"/>
      </rPr>
      <t>02</t>
    </r>
    <r>
      <rPr>
        <sz val="10"/>
        <color rgb="FF000000"/>
        <rFont val="Century Gothic"/>
        <family val="2"/>
      </rPr>
      <t xml:space="preserve"> - Examples given were OK. Met baseline expectations. Based upon team input, please adjust my score from 3 to 2.
</t>
    </r>
    <r>
      <rPr>
        <b/>
        <sz val="10"/>
        <color rgb="FF000000"/>
        <rFont val="Century Gothic"/>
        <family val="2"/>
      </rPr>
      <t>03</t>
    </r>
    <r>
      <rPr>
        <sz val="10"/>
        <color rgb="FF000000"/>
        <rFont val="Century Gothic"/>
        <family val="2"/>
      </rPr>
      <t xml:space="preserve"> - They described the What but not the How. A common theme amongst Evaluator comments for this section is lack of detail. Vendor has a plan but went a bit rogue.  Based upon team input, please adjust my score from 3 to 2. 
</t>
    </r>
    <r>
      <rPr>
        <b/>
        <sz val="10"/>
        <color rgb="FF000000"/>
        <rFont val="Century Gothic"/>
        <family val="2"/>
      </rPr>
      <t xml:space="preserve">04 </t>
    </r>
    <r>
      <rPr>
        <sz val="10"/>
        <color rgb="FF000000"/>
        <rFont val="Century Gothic"/>
        <family val="2"/>
      </rPr>
      <t xml:space="preserve">- No additional comments. 
</t>
    </r>
    <r>
      <rPr>
        <b/>
        <sz val="10"/>
        <color rgb="FF000000"/>
        <rFont val="Century Gothic"/>
        <family val="2"/>
      </rPr>
      <t>05</t>
    </r>
    <r>
      <rPr>
        <sz val="10"/>
        <color rgb="FF000000"/>
        <rFont val="Century Gothic"/>
        <family val="2"/>
      </rPr>
      <t xml:space="preserve"> - Based upon team input, please adjust my score from 3 to 2.
</t>
    </r>
    <r>
      <rPr>
        <b/>
        <sz val="10"/>
        <color rgb="FF000000"/>
        <rFont val="Century Gothic"/>
        <family val="2"/>
      </rPr>
      <t>06</t>
    </r>
    <r>
      <rPr>
        <sz val="10"/>
        <color rgb="FF000000"/>
        <rFont val="Century Gothic"/>
        <family val="2"/>
      </rPr>
      <t xml:space="preserve"> - Based upon team input, please adjust my score from 4 to 3.
</t>
    </r>
    <r>
      <rPr>
        <b/>
        <sz val="10"/>
        <color rgb="FF000000"/>
        <rFont val="Century Gothic"/>
        <family val="2"/>
      </rPr>
      <t>07</t>
    </r>
    <r>
      <rPr>
        <sz val="10"/>
        <color rgb="FF000000"/>
        <rFont val="Century Gothic"/>
        <family val="2"/>
      </rPr>
      <t xml:space="preserve"> - Based upon team input, please adjust my score from 4 to 3. </t>
    </r>
  </si>
  <si>
    <r>
      <t>09</t>
    </r>
    <r>
      <rPr>
        <sz val="10"/>
        <color rgb="FF000000"/>
        <rFont val="Century Gothic"/>
        <family val="2"/>
      </rPr>
      <t xml:space="preserve"> - Provided relevant CA examples.  Wordy and generic language used.  Solid foundation for QA delivery but not specific/tailored to CalSAWS.
</t>
    </r>
    <r>
      <rPr>
        <b/>
        <sz val="10"/>
        <color rgb="FF000000"/>
        <rFont val="Century Gothic"/>
        <family val="2"/>
      </rPr>
      <t>01</t>
    </r>
    <r>
      <rPr>
        <sz val="10"/>
        <color rgb="FF000000"/>
        <rFont val="Century Gothic"/>
        <family val="2"/>
      </rPr>
      <t xml:space="preserve"> - No additional comments.  Really good section.
</t>
    </r>
    <r>
      <rPr>
        <b/>
        <sz val="10"/>
        <color rgb="FF000000"/>
        <rFont val="Century Gothic"/>
        <family val="2"/>
      </rPr>
      <t>02</t>
    </r>
    <r>
      <rPr>
        <sz val="10"/>
        <color rgb="FF000000"/>
        <rFont val="Century Gothic"/>
        <family val="2"/>
      </rPr>
      <t xml:space="preserve"> - No additional comments. 
</t>
    </r>
    <r>
      <rPr>
        <b/>
        <sz val="10"/>
        <color rgb="FF000000"/>
        <rFont val="Century Gothic"/>
        <family val="2"/>
      </rPr>
      <t>03</t>
    </r>
    <r>
      <rPr>
        <sz val="10"/>
        <color rgb="FF000000"/>
        <rFont val="Century Gothic"/>
        <family val="2"/>
      </rPr>
      <t xml:space="preserve"> - No additional comments. 
</t>
    </r>
    <r>
      <rPr>
        <b/>
        <sz val="10"/>
        <color rgb="FF000000"/>
        <rFont val="Century Gothic"/>
        <family val="2"/>
      </rPr>
      <t xml:space="preserve">04 </t>
    </r>
    <r>
      <rPr>
        <sz val="10"/>
        <color rgb="FF000000"/>
        <rFont val="Century Gothic"/>
        <family val="2"/>
      </rPr>
      <t xml:space="preserve">- Glad not expanding CalSAWS resources was highlighted by Team members. 
</t>
    </r>
    <r>
      <rPr>
        <b/>
        <sz val="10"/>
        <color rgb="FF000000"/>
        <rFont val="Century Gothic"/>
        <family val="2"/>
      </rPr>
      <t>05</t>
    </r>
    <r>
      <rPr>
        <sz val="10"/>
        <color rgb="FF000000"/>
        <rFont val="Century Gothic"/>
        <family val="2"/>
      </rPr>
      <t xml:space="preserve"> - No additional comments. 
</t>
    </r>
    <r>
      <rPr>
        <b/>
        <sz val="10"/>
        <color rgb="FF000000"/>
        <rFont val="Century Gothic"/>
        <family val="2"/>
      </rPr>
      <t>06</t>
    </r>
    <r>
      <rPr>
        <sz val="10"/>
        <color rgb="FF000000"/>
        <rFont val="Century Gothic"/>
        <family val="2"/>
      </rPr>
      <t xml:space="preserve"> - No additional comments. 
</t>
    </r>
    <r>
      <rPr>
        <b/>
        <sz val="10"/>
        <color rgb="FF000000"/>
        <rFont val="Century Gothic"/>
        <family val="2"/>
      </rPr>
      <t>07</t>
    </r>
    <r>
      <rPr>
        <sz val="10"/>
        <color rgb="FF000000"/>
        <rFont val="Century Gothic"/>
        <family val="2"/>
      </rPr>
      <t xml:space="preserve"> - No additional comments. 
</t>
    </r>
    <r>
      <rPr>
        <b/>
        <sz val="10"/>
        <color rgb="FF000000"/>
        <rFont val="Century Gothic"/>
        <family val="2"/>
      </rPr>
      <t>08</t>
    </r>
    <r>
      <rPr>
        <sz val="10"/>
        <color rgb="FF000000"/>
        <rFont val="Century Gothic"/>
        <family val="2"/>
      </rPr>
      <t xml:space="preserve"> - No additional comments.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</si>
</sst>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40" x14ac:knownFonts="1">
    <font>
      <sz val="11"/>
      <color theme="1"/>
      <name val="Calibri"/>
      <family val="2"/>
      <scheme val="minor"/>
    </font>
    <font>
      <sz val="11"/>
      <color theme="1"/>
      <name val="Century Gothic"/>
      <family val="2"/>
    </font>
    <font>
      <b/>
      <sz val="11"/>
      <color indexed="9"/>
      <name val="Century Gothic"/>
      <family val="2"/>
    </font>
    <font>
      <b/>
      <sz val="11"/>
      <name val="Century Gothic"/>
      <family val="2"/>
    </font>
    <font>
      <sz val="11"/>
      <color indexed="8"/>
      <name val="Century Gothic"/>
      <family val="2"/>
    </font>
    <font>
      <sz val="11"/>
      <name val="Century Gothic"/>
      <family val="2"/>
    </font>
    <font>
      <sz val="11"/>
      <color rgb="FFFF0000"/>
      <name val="Century Gothic"/>
      <family val="2"/>
    </font>
    <font>
      <b/>
      <sz val="11"/>
      <color theme="1"/>
      <name val="Century Gothic"/>
      <family val="2"/>
    </font>
    <font>
      <b/>
      <sz val="11"/>
      <color theme="0"/>
      <name val="Century Gothic"/>
      <family val="2"/>
    </font>
    <font>
      <b/>
      <sz val="10"/>
      <name val="Century Gothic"/>
      <family val="2"/>
    </font>
    <font>
      <sz val="10"/>
      <color rgb="FF000000"/>
      <name val="Century Gothic"/>
      <family val="2"/>
    </font>
    <font>
      <b/>
      <sz val="10"/>
      <color rgb="FFFFFFFF"/>
      <name val="Century Gothic"/>
      <family val="2"/>
    </font>
    <font>
      <sz val="10"/>
      <name val="Century Gothic"/>
      <family val="2"/>
    </font>
    <font>
      <sz val="11"/>
      <color theme="1"/>
      <name val="Calibri"/>
      <family val="2"/>
      <scheme val="minor"/>
    </font>
    <font>
      <sz val="10"/>
      <color theme="1"/>
      <name val="Century Gothic"/>
      <family val="2"/>
    </font>
    <font>
      <b/>
      <sz val="12"/>
      <color rgb="FFFFFFFF"/>
      <name val="Century Gothic"/>
      <family val="2"/>
    </font>
    <font>
      <sz val="8"/>
      <name val="Calibri"/>
      <family val="2"/>
      <scheme val="minor"/>
    </font>
    <font>
      <u/>
      <sz val="11"/>
      <color theme="10"/>
      <name val="Calibri"/>
      <family val="2"/>
      <scheme val="minor"/>
    </font>
    <font>
      <sz val="10"/>
      <color theme="1"/>
      <name val="Calibri"/>
      <family val="2"/>
      <scheme val="minor"/>
    </font>
    <font>
      <sz val="10"/>
      <color indexed="8"/>
      <name val="Calibri"/>
      <family val="2"/>
    </font>
    <font>
      <b/>
      <sz val="11"/>
      <color indexed="8"/>
      <name val="Century Gothic"/>
      <family val="2"/>
    </font>
    <font>
      <b/>
      <sz val="11"/>
      <color theme="0"/>
      <name val="Arial"/>
      <family val="2"/>
    </font>
    <font>
      <b/>
      <sz val="10"/>
      <color theme="1"/>
      <name val="Century Gothic"/>
      <family val="2"/>
    </font>
    <font>
      <sz val="10"/>
      <color indexed="9"/>
      <name val="Century Gothic"/>
      <family val="2"/>
    </font>
    <font>
      <sz val="10"/>
      <color indexed="8"/>
      <name val="Century Gothic"/>
      <family val="2"/>
    </font>
    <font>
      <b/>
      <sz val="10"/>
      <color rgb="FF000000"/>
      <name val="Century Gothic"/>
      <family val="2"/>
    </font>
    <font>
      <sz val="10"/>
      <color rgb="FFFF0000"/>
      <name val="Calibri"/>
      <family val="2"/>
      <scheme val="minor"/>
    </font>
    <font>
      <b/>
      <sz val="11"/>
      <color rgb="FFFFFFFF"/>
      <name val="Century Gothic"/>
      <family val="2"/>
    </font>
    <font>
      <sz val="10"/>
      <color rgb="FFFF0000"/>
      <name val="Century Gothic"/>
      <family val="2"/>
    </font>
    <font>
      <u/>
      <sz val="10"/>
      <color theme="10"/>
      <name val="Calibri"/>
      <family val="2"/>
      <scheme val="minor"/>
    </font>
    <font>
      <sz val="10"/>
      <color rgb="FFC00000"/>
      <name val="Century Gothic"/>
      <family val="2"/>
    </font>
    <font>
      <b/>
      <sz val="11"/>
      <color rgb="FFC00000"/>
      <name val="Century Gothic"/>
      <family val="2"/>
    </font>
    <font>
      <b/>
      <sz val="10"/>
      <color rgb="FFFF0000"/>
      <name val="Century Gothic"/>
      <family val="2"/>
    </font>
    <font>
      <u/>
      <sz val="10"/>
      <color theme="1"/>
      <name val="Century Gothic"/>
      <family val="2"/>
    </font>
    <font>
      <sz val="11"/>
      <color rgb="FF000000"/>
      <name val="Century Gothic"/>
      <family val="2"/>
    </font>
    <font>
      <b/>
      <i/>
      <sz val="10"/>
      <color rgb="FF000000"/>
      <name val="Century Gothic"/>
      <family val="2"/>
    </font>
    <font>
      <b/>
      <i/>
      <sz val="7"/>
      <color rgb="FF000000"/>
      <name val="Times New Roman"/>
      <family val="1"/>
    </font>
    <font>
      <i/>
      <sz val="10"/>
      <color rgb="FF000000"/>
      <name val="Century Gothic"/>
      <family val="2"/>
    </font>
    <font>
      <b/>
      <sz val="10"/>
      <color rgb="FF000000"/>
      <name val="Century Gothic"/>
    </font>
    <font>
      <sz val="10"/>
      <color rgb="FF000000"/>
      <name val="Century Gothic"/>
    </font>
  </fonts>
  <fills count="11">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
      <patternFill patternType="solid">
        <fgColor rgb="FF417A84"/>
        <bgColor indexed="64"/>
      </patternFill>
    </fill>
    <fill>
      <patternFill patternType="solid">
        <fgColor rgb="FFDDECEE"/>
        <bgColor indexed="64"/>
      </patternFill>
    </fill>
    <fill>
      <patternFill patternType="solid">
        <fgColor theme="0" tint="-4.9989318521683403E-2"/>
        <bgColor indexed="64"/>
      </patternFill>
    </fill>
    <fill>
      <patternFill patternType="solid">
        <fgColor theme="0" tint="-0.14999847407452621"/>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3">
    <xf numFmtId="0" fontId="0" fillId="0" borderId="0"/>
    <xf numFmtId="9" fontId="13" fillId="0" borderId="0" applyFont="0" applyFill="0" applyBorder="0" applyAlignment="0" applyProtection="0"/>
    <xf numFmtId="0" fontId="17" fillId="0" borderId="0" applyNumberFormat="0" applyFill="0" applyBorder="0" applyAlignment="0" applyProtection="0"/>
  </cellStyleXfs>
  <cellXfs count="277">
    <xf numFmtId="0" fontId="0" fillId="0" borderId="0" xfId="0"/>
    <xf numFmtId="0" fontId="0" fillId="0" borderId="0" xfId="0" applyAlignment="1">
      <alignment wrapText="1"/>
    </xf>
    <xf numFmtId="0" fontId="4" fillId="0" borderId="0" xfId="0" applyFont="1"/>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top"/>
    </xf>
    <xf numFmtId="0" fontId="1" fillId="0" borderId="0" xfId="0" applyFont="1"/>
    <xf numFmtId="0" fontId="1" fillId="0" borderId="0" xfId="0" applyFont="1" applyAlignment="1">
      <alignment vertical="top"/>
    </xf>
    <xf numFmtId="0" fontId="1" fillId="0" borderId="0" xfId="0" applyFont="1" applyAlignment="1">
      <alignment wrapText="1"/>
    </xf>
    <xf numFmtId="0" fontId="1" fillId="0" borderId="0" xfId="0" applyFont="1" applyAlignment="1">
      <alignment horizontal="center"/>
    </xf>
    <xf numFmtId="0" fontId="1" fillId="0" borderId="0" xfId="0" applyFont="1" applyAlignment="1">
      <alignment horizontal="right"/>
    </xf>
    <xf numFmtId="0" fontId="0" fillId="0" borderId="0" xfId="0" applyAlignment="1">
      <alignment horizontal="center"/>
    </xf>
    <xf numFmtId="2" fontId="7" fillId="0" borderId="0" xfId="0" applyNumberFormat="1" applyFont="1" applyAlignment="1">
      <alignment horizontal="center"/>
    </xf>
    <xf numFmtId="14" fontId="18" fillId="0" borderId="0" xfId="0" applyNumberFormat="1" applyFont="1"/>
    <xf numFmtId="0" fontId="18" fillId="0" borderId="0" xfId="0" applyFont="1" applyAlignment="1">
      <alignment horizontal="center"/>
    </xf>
    <xf numFmtId="0" fontId="19" fillId="0" borderId="0" xfId="0" applyFont="1" applyAlignment="1">
      <alignment horizontal="left" vertical="top" wrapText="1"/>
    </xf>
    <xf numFmtId="0" fontId="18" fillId="0" borderId="0" xfId="0" applyFont="1" applyAlignment="1">
      <alignment horizontal="left" vertical="top" wrapText="1"/>
    </xf>
    <xf numFmtId="165" fontId="1" fillId="0" borderId="0" xfId="0" applyNumberFormat="1" applyFont="1"/>
    <xf numFmtId="165" fontId="1" fillId="0" borderId="0" xfId="0" applyNumberFormat="1" applyFont="1" applyAlignment="1">
      <alignment horizontal="right"/>
    </xf>
    <xf numFmtId="0" fontId="1" fillId="0" borderId="1" xfId="0" applyFont="1" applyBorder="1"/>
    <xf numFmtId="164" fontId="3" fillId="0" borderId="6" xfId="0" applyNumberFormat="1" applyFont="1" applyBorder="1" applyAlignment="1">
      <alignment horizontal="center" vertical="top" wrapText="1"/>
    </xf>
    <xf numFmtId="0" fontId="6" fillId="0" borderId="0" xfId="0" applyFont="1"/>
    <xf numFmtId="164" fontId="0" fillId="0" borderId="0" xfId="0" applyNumberForma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horizontal="left" vertical="top"/>
    </xf>
    <xf numFmtId="2" fontId="3" fillId="0" borderId="6" xfId="0" applyNumberFormat="1" applyFont="1" applyBorder="1" applyAlignment="1">
      <alignment horizontal="center" vertical="top" wrapText="1"/>
    </xf>
    <xf numFmtId="0" fontId="5" fillId="0" borderId="0" xfId="0" applyFont="1"/>
    <xf numFmtId="0" fontId="7" fillId="0" borderId="0" xfId="0" applyFont="1"/>
    <xf numFmtId="0" fontId="12" fillId="8" borderId="1" xfId="0" applyFont="1" applyFill="1" applyBorder="1" applyAlignment="1">
      <alignment horizontal="center" wrapText="1"/>
    </xf>
    <xf numFmtId="0" fontId="12" fillId="8" borderId="2" xfId="0" applyFont="1" applyFill="1" applyBorder="1" applyAlignment="1">
      <alignment horizontal="center" wrapText="1"/>
    </xf>
    <xf numFmtId="0" fontId="12" fillId="8" borderId="4" xfId="0" applyFont="1" applyFill="1" applyBorder="1" applyAlignment="1">
      <alignment horizontal="right" wrapText="1"/>
    </xf>
    <xf numFmtId="0" fontId="12" fillId="8" borderId="1" xfId="0" applyFont="1" applyFill="1" applyBorder="1" applyAlignment="1">
      <alignment horizontal="center" textRotation="90" wrapText="1"/>
    </xf>
    <xf numFmtId="0" fontId="23" fillId="0" borderId="0" xfId="0" applyFont="1" applyAlignment="1">
      <alignment vertical="top"/>
    </xf>
    <xf numFmtId="0" fontId="21" fillId="7" borderId="6" xfId="0" applyFont="1" applyFill="1" applyBorder="1" applyAlignment="1">
      <alignment horizontal="center" vertical="center" textRotation="90" wrapText="1"/>
    </xf>
    <xf numFmtId="0" fontId="10" fillId="6" borderId="1" xfId="0" applyFont="1" applyFill="1" applyBorder="1" applyAlignment="1">
      <alignment horizontal="left" vertical="top"/>
    </xf>
    <xf numFmtId="0" fontId="12" fillId="6" borderId="1" xfId="0" applyFont="1" applyFill="1" applyBorder="1" applyAlignment="1">
      <alignment vertical="top" wrapText="1"/>
    </xf>
    <xf numFmtId="0" fontId="14"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164" fontId="24" fillId="0" borderId="1" xfId="0" applyNumberFormat="1" applyFont="1" applyBorder="1" applyAlignment="1">
      <alignment horizontal="center" vertical="top" wrapText="1"/>
    </xf>
    <xf numFmtId="164" fontId="24" fillId="0" borderId="1" xfId="0" applyNumberFormat="1" applyFont="1" applyBorder="1" applyAlignment="1">
      <alignment horizontal="center" vertical="top"/>
    </xf>
    <xf numFmtId="0" fontId="24" fillId="0" borderId="1" xfId="0" applyFont="1" applyBorder="1" applyAlignment="1">
      <alignment vertical="top" wrapText="1"/>
    </xf>
    <xf numFmtId="0" fontId="24" fillId="0" borderId="0" xfId="0" applyFont="1" applyAlignment="1">
      <alignment vertical="top"/>
    </xf>
    <xf numFmtId="0" fontId="10" fillId="6" borderId="1" xfId="0" applyFont="1" applyFill="1" applyBorder="1" applyAlignment="1">
      <alignment vertical="top"/>
    </xf>
    <xf numFmtId="0" fontId="10" fillId="6" borderId="1" xfId="0" applyFont="1" applyFill="1" applyBorder="1" applyAlignment="1">
      <alignment vertical="top" wrapText="1"/>
    </xf>
    <xf numFmtId="0" fontId="14" fillId="0" borderId="1" xfId="0" applyFont="1" applyBorder="1" applyAlignment="1">
      <alignment horizontal="center" vertical="top" wrapText="1"/>
    </xf>
    <xf numFmtId="0" fontId="21" fillId="7" borderId="18" xfId="0" applyFont="1" applyFill="1" applyBorder="1" applyAlignment="1">
      <alignment horizontal="center" vertical="center" textRotation="90" wrapText="1"/>
    </xf>
    <xf numFmtId="0" fontId="18" fillId="0" borderId="0" xfId="0" applyFont="1"/>
    <xf numFmtId="0" fontId="12" fillId="8" borderId="1" xfId="0" applyFont="1" applyFill="1" applyBorder="1" applyAlignment="1">
      <alignment horizontal="left" textRotation="90" wrapText="1"/>
    </xf>
    <xf numFmtId="0" fontId="24" fillId="0" borderId="0" xfId="0" applyFont="1" applyAlignment="1">
      <alignment horizontal="center" vertical="top"/>
    </xf>
    <xf numFmtId="0" fontId="24" fillId="0" borderId="0" xfId="0" applyFont="1" applyAlignment="1">
      <alignment horizontal="left" vertical="top" wrapText="1"/>
    </xf>
    <xf numFmtId="0" fontId="24" fillId="0" borderId="0" xfId="0" applyFont="1" applyAlignment="1">
      <alignment vertical="top" wrapText="1"/>
    </xf>
    <xf numFmtId="0" fontId="14" fillId="0" borderId="0" xfId="0" applyFont="1"/>
    <xf numFmtId="0" fontId="14" fillId="0" borderId="1" xfId="0" applyFont="1" applyBorder="1"/>
    <xf numFmtId="0" fontId="12" fillId="3" borderId="1" xfId="0" applyFont="1" applyFill="1" applyBorder="1" applyAlignment="1">
      <alignment vertical="top" wrapText="1"/>
    </xf>
    <xf numFmtId="0" fontId="10" fillId="0" borderId="1" xfId="0" applyFont="1" applyBorder="1" applyAlignment="1">
      <alignment vertical="top" wrapText="1"/>
    </xf>
    <xf numFmtId="0" fontId="10" fillId="3" borderId="1" xfId="0" applyFont="1" applyFill="1" applyBorder="1" applyAlignment="1">
      <alignment vertical="top" wrapText="1"/>
    </xf>
    <xf numFmtId="0" fontId="12" fillId="0" borderId="1" xfId="0" applyFont="1" applyBorder="1" applyAlignment="1">
      <alignment vertical="top" wrapText="1"/>
    </xf>
    <xf numFmtId="0" fontId="8" fillId="7" borderId="1" xfId="0" applyFont="1" applyFill="1" applyBorder="1" applyAlignment="1">
      <alignment horizontal="center"/>
    </xf>
    <xf numFmtId="0" fontId="8" fillId="7" borderId="3" xfId="0" applyFont="1" applyFill="1" applyBorder="1" applyAlignment="1">
      <alignment horizontal="center" wrapText="1"/>
    </xf>
    <xf numFmtId="164" fontId="12" fillId="0" borderId="1" xfId="0" applyNumberFormat="1" applyFont="1" applyBorder="1" applyAlignment="1">
      <alignment horizontal="center" vertical="top" wrapText="1"/>
    </xf>
    <xf numFmtId="0" fontId="12" fillId="2" borderId="4" xfId="0" applyFont="1" applyFill="1" applyBorder="1" applyAlignment="1">
      <alignment horizontal="left" vertical="top" wrapText="1"/>
    </xf>
    <xf numFmtId="0" fontId="12" fillId="2" borderId="1" xfId="0" applyFont="1" applyFill="1" applyBorder="1" applyAlignment="1">
      <alignment horizontal="left" vertical="top" wrapText="1"/>
    </xf>
    <xf numFmtId="0" fontId="14" fillId="0" borderId="1" xfId="0" applyFont="1" applyBorder="1" applyAlignment="1">
      <alignment wrapText="1"/>
    </xf>
    <xf numFmtId="0" fontId="26" fillId="0" borderId="0" xfId="0" applyFont="1"/>
    <xf numFmtId="164" fontId="14" fillId="0" borderId="1" xfId="0" applyNumberFormat="1" applyFont="1" applyBorder="1" applyAlignment="1">
      <alignment horizontal="center"/>
    </xf>
    <xf numFmtId="2" fontId="22" fillId="0" borderId="0" xfId="0" applyNumberFormat="1" applyFont="1" applyAlignment="1">
      <alignment horizontal="center"/>
    </xf>
    <xf numFmtId="0" fontId="12" fillId="9" borderId="1" xfId="0" applyFont="1" applyFill="1" applyBorder="1" applyAlignment="1">
      <alignment horizontal="center" vertical="center" wrapText="1"/>
    </xf>
    <xf numFmtId="0" fontId="22" fillId="9" borderId="1" xfId="0" applyFont="1" applyFill="1" applyBorder="1" applyAlignment="1">
      <alignment horizontal="right"/>
    </xf>
    <xf numFmtId="9" fontId="22" fillId="9" borderId="1" xfId="0" applyNumberFormat="1" applyFont="1" applyFill="1" applyBorder="1" applyAlignment="1">
      <alignment horizontal="center"/>
    </xf>
    <xf numFmtId="2" fontId="22" fillId="9" borderId="1" xfId="0" applyNumberFormat="1" applyFont="1" applyFill="1" applyBorder="1" applyAlignment="1">
      <alignment horizontal="center"/>
    </xf>
    <xf numFmtId="0" fontId="22" fillId="9" borderId="1" xfId="0" applyFont="1" applyFill="1" applyBorder="1" applyAlignment="1">
      <alignment horizontal="center"/>
    </xf>
    <xf numFmtId="0" fontId="9" fillId="0" borderId="11" xfId="0" applyFont="1" applyBorder="1" applyAlignment="1">
      <alignment wrapText="1"/>
    </xf>
    <xf numFmtId="0" fontId="9" fillId="9" borderId="1" xfId="0" applyFont="1" applyFill="1" applyBorder="1" applyAlignment="1">
      <alignment horizontal="left" vertical="top" wrapText="1"/>
    </xf>
    <xf numFmtId="0" fontId="12" fillId="9" borderId="10" xfId="0" applyFont="1" applyFill="1" applyBorder="1" applyAlignment="1">
      <alignment horizontal="center" vertical="center" wrapText="1"/>
    </xf>
    <xf numFmtId="0" fontId="12" fillId="9" borderId="1" xfId="0" applyFont="1" applyFill="1" applyBorder="1" applyAlignment="1">
      <alignment horizontal="left" vertical="top" wrapText="1"/>
    </xf>
    <xf numFmtId="0" fontId="9" fillId="9" borderId="1" xfId="0" applyFont="1" applyFill="1" applyBorder="1" applyAlignment="1">
      <alignment horizontal="center" vertical="center" wrapText="1"/>
    </xf>
    <xf numFmtId="164" fontId="14" fillId="9" borderId="1" xfId="1" applyNumberFormat="1" applyFont="1" applyFill="1" applyBorder="1" applyAlignment="1">
      <alignment horizontal="center"/>
    </xf>
    <xf numFmtId="0" fontId="8" fillId="7" borderId="3" xfId="0" applyFont="1" applyFill="1" applyBorder="1" applyAlignment="1">
      <alignment vertical="center"/>
    </xf>
    <xf numFmtId="0" fontId="12" fillId="9" borderId="1" xfId="0" applyFont="1" applyFill="1" applyBorder="1" applyAlignment="1">
      <alignment vertical="top"/>
    </xf>
    <xf numFmtId="14" fontId="12" fillId="2" borderId="1" xfId="0" applyNumberFormat="1" applyFont="1" applyFill="1" applyBorder="1" applyAlignment="1">
      <alignment horizontal="center" vertical="center" wrapText="1"/>
    </xf>
    <xf numFmtId="9" fontId="12" fillId="0" borderId="1" xfId="1" applyFont="1" applyBorder="1" applyAlignment="1">
      <alignment horizontal="center" vertical="center"/>
    </xf>
    <xf numFmtId="164" fontId="12" fillId="0" borderId="1" xfId="0" applyNumberFormat="1" applyFont="1" applyBorder="1" applyAlignment="1">
      <alignment horizontal="center" vertical="center"/>
    </xf>
    <xf numFmtId="1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xf>
    <xf numFmtId="14" fontId="14" fillId="0" borderId="1" xfId="0" applyNumberFormat="1" applyFont="1" applyBorder="1" applyAlignment="1">
      <alignment horizontal="center" vertical="center" wrapText="1"/>
    </xf>
    <xf numFmtId="9" fontId="14" fillId="0" borderId="1" xfId="1" applyFont="1" applyBorder="1" applyAlignment="1">
      <alignment horizontal="center" vertical="center" wrapText="1"/>
    </xf>
    <xf numFmtId="0" fontId="11" fillId="7" borderId="1" xfId="0" applyFont="1" applyFill="1" applyBorder="1" applyAlignment="1">
      <alignment vertical="top"/>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9" fontId="12" fillId="8" borderId="1" xfId="0" applyNumberFormat="1" applyFont="1" applyFill="1" applyBorder="1" applyAlignment="1">
      <alignment horizontal="center" wrapText="1"/>
    </xf>
    <xf numFmtId="9" fontId="12" fillId="0" borderId="1" xfId="0" applyNumberFormat="1" applyFont="1" applyBorder="1" applyAlignment="1">
      <alignment horizontal="center" vertical="center" wrapText="1"/>
    </xf>
    <xf numFmtId="9" fontId="12" fillId="0" borderId="1" xfId="1" applyFont="1" applyBorder="1" applyAlignment="1">
      <alignment horizontal="center" vertical="center" wrapText="1"/>
    </xf>
    <xf numFmtId="9" fontId="10" fillId="5" borderId="1" xfId="0" applyNumberFormat="1" applyFont="1" applyFill="1" applyBorder="1" applyAlignment="1">
      <alignment horizontal="center" vertical="center" wrapText="1"/>
    </xf>
    <xf numFmtId="0" fontId="12" fillId="9" borderId="1" xfId="0" applyFont="1" applyFill="1" applyBorder="1" applyAlignment="1">
      <alignment horizontal="center" vertical="top" wrapText="1"/>
    </xf>
    <xf numFmtId="0" fontId="9" fillId="9" borderId="1" xfId="0" applyFont="1" applyFill="1" applyBorder="1" applyAlignment="1">
      <alignment horizontal="left" vertical="center" wrapText="1"/>
    </xf>
    <xf numFmtId="164" fontId="9" fillId="9" borderId="1" xfId="0" applyNumberFormat="1" applyFont="1" applyFill="1" applyBorder="1" applyAlignment="1">
      <alignment horizontal="center" vertical="center" wrapText="1"/>
    </xf>
    <xf numFmtId="164" fontId="9" fillId="9" borderId="1" xfId="0" applyNumberFormat="1" applyFont="1" applyFill="1" applyBorder="1" applyAlignment="1">
      <alignment horizontal="left" vertical="center" wrapText="1"/>
    </xf>
    <xf numFmtId="0" fontId="12" fillId="9" borderId="1" xfId="0" applyFont="1" applyFill="1" applyBorder="1" applyAlignment="1">
      <alignment horizontal="left" vertical="center" wrapText="1"/>
    </xf>
    <xf numFmtId="1" fontId="9" fillId="9" borderId="1" xfId="0" applyNumberFormat="1" applyFont="1" applyFill="1" applyBorder="1" applyAlignment="1">
      <alignment horizontal="center" vertical="center" wrapText="1"/>
    </xf>
    <xf numFmtId="1" fontId="9" fillId="9" borderId="1" xfId="0" applyNumberFormat="1" applyFont="1" applyFill="1" applyBorder="1" applyAlignment="1">
      <alignment horizontal="left" vertical="center" wrapText="1"/>
    </xf>
    <xf numFmtId="2" fontId="9" fillId="9" borderId="1" xfId="0" applyNumberFormat="1" applyFont="1" applyFill="1" applyBorder="1" applyAlignment="1">
      <alignment horizontal="center" vertical="center" wrapText="1"/>
    </xf>
    <xf numFmtId="0" fontId="8" fillId="7" borderId="2" xfId="0" applyFont="1" applyFill="1" applyBorder="1" applyAlignment="1">
      <alignment horizontal="center" wrapText="1"/>
    </xf>
    <xf numFmtId="0" fontId="12" fillId="9" borderId="3" xfId="0" applyFont="1" applyFill="1" applyBorder="1" applyAlignment="1">
      <alignment horizontal="left" vertical="center" wrapText="1"/>
    </xf>
    <xf numFmtId="164" fontId="14" fillId="0" borderId="1" xfId="0" applyNumberFormat="1" applyFont="1" applyBorder="1" applyAlignment="1">
      <alignment horizontal="left" vertical="top" wrapText="1"/>
    </xf>
    <xf numFmtId="164" fontId="14" fillId="0" borderId="1" xfId="0" applyNumberFormat="1" applyFont="1" applyBorder="1" applyAlignment="1">
      <alignment vertical="top" wrapText="1"/>
    </xf>
    <xf numFmtId="0" fontId="9" fillId="0" borderId="1" xfId="0" applyFont="1" applyBorder="1" applyAlignment="1">
      <alignment horizontal="right" vertical="center" wrapText="1"/>
    </xf>
    <xf numFmtId="164"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0" fontId="9" fillId="9" borderId="1" xfId="0" applyFont="1" applyFill="1" applyBorder="1" applyAlignment="1">
      <alignment horizontal="center" wrapText="1"/>
    </xf>
    <xf numFmtId="164" fontId="10" fillId="9" borderId="1" xfId="1"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7" fillId="7" borderId="5" xfId="0" applyFont="1" applyFill="1" applyBorder="1" applyAlignment="1">
      <alignment horizontal="center" vertical="center"/>
    </xf>
    <xf numFmtId="0" fontId="27" fillId="7" borderId="4" xfId="0" applyFont="1" applyFill="1" applyBorder="1" applyAlignment="1">
      <alignment horizontal="center" vertical="center"/>
    </xf>
    <xf numFmtId="0" fontId="14" fillId="0" borderId="0" xfId="0" applyFont="1" applyAlignment="1">
      <alignment horizontal="left" vertical="top" wrapText="1"/>
    </xf>
    <xf numFmtId="0" fontId="28" fillId="0" borderId="0" xfId="0" applyFont="1" applyAlignment="1">
      <alignment horizontal="left" vertical="top" wrapText="1"/>
    </xf>
    <xf numFmtId="2" fontId="14" fillId="0" borderId="1" xfId="0" applyNumberFormat="1" applyFont="1" applyBorder="1" applyAlignment="1">
      <alignment horizontal="center"/>
    </xf>
    <xf numFmtId="0" fontId="10" fillId="0" borderId="0" xfId="0" applyFont="1" applyAlignment="1">
      <alignment horizontal="left" vertical="top" wrapText="1"/>
    </xf>
    <xf numFmtId="0" fontId="14" fillId="0" borderId="0" xfId="0" applyFont="1" applyAlignment="1">
      <alignment horizontal="center" vertical="center"/>
    </xf>
    <xf numFmtId="0" fontId="22" fillId="0" borderId="0" xfId="0" applyFont="1" applyAlignment="1">
      <alignment horizontal="left" vertical="top" wrapText="1"/>
    </xf>
    <xf numFmtId="0" fontId="30" fillId="0" borderId="0" xfId="0" applyFont="1" applyAlignment="1">
      <alignment horizontal="left" vertical="top" wrapText="1"/>
    </xf>
    <xf numFmtId="0" fontId="14"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24" fillId="9" borderId="1" xfId="0" applyFont="1" applyFill="1" applyBorder="1" applyAlignment="1">
      <alignment horizontal="center" vertical="top" wrapText="1"/>
    </xf>
    <xf numFmtId="0" fontId="12" fillId="9" borderId="10" xfId="0" applyFont="1" applyFill="1" applyBorder="1" applyAlignment="1">
      <alignment horizontal="left" vertical="center" wrapText="1"/>
    </xf>
    <xf numFmtId="0" fontId="12" fillId="3" borderId="1" xfId="0" applyFont="1" applyFill="1" applyBorder="1" applyAlignment="1">
      <alignment vertical="top"/>
    </xf>
    <xf numFmtId="164" fontId="12" fillId="3" borderId="1" xfId="0" applyNumberFormat="1" applyFont="1" applyFill="1" applyBorder="1" applyAlignment="1">
      <alignment horizontal="center" vertical="top" wrapText="1"/>
    </xf>
    <xf numFmtId="0" fontId="12" fillId="3" borderId="1" xfId="0" applyFont="1" applyFill="1" applyBorder="1" applyAlignment="1">
      <alignment horizontal="left" vertical="top" wrapText="1"/>
    </xf>
    <xf numFmtId="0" fontId="12" fillId="0" borderId="0" xfId="0" applyFont="1" applyAlignment="1">
      <alignment horizontal="left" vertical="top" wrapText="1"/>
    </xf>
    <xf numFmtId="0" fontId="31"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8" fillId="7" borderId="1" xfId="0" applyFont="1" applyFill="1" applyBorder="1" applyAlignment="1">
      <alignment horizontal="center" wrapText="1"/>
    </xf>
    <xf numFmtId="0" fontId="7" fillId="0" borderId="0" xfId="0" applyFont="1" applyAlignment="1">
      <alignment horizontal="right"/>
    </xf>
    <xf numFmtId="0" fontId="14" fillId="0" borderId="0" xfId="0" applyFont="1" applyAlignment="1">
      <alignment horizontal="center"/>
    </xf>
    <xf numFmtId="9" fontId="12" fillId="2" borderId="1" xfId="1" applyFont="1" applyFill="1" applyBorder="1" applyAlignment="1">
      <alignment horizontal="center" vertical="center"/>
    </xf>
    <xf numFmtId="2"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0" fontId="0" fillId="0" borderId="0" xfId="0" applyAlignment="1">
      <alignment vertical="center"/>
    </xf>
    <xf numFmtId="0" fontId="1" fillId="0" borderId="0" xfId="0" applyFont="1" applyAlignment="1">
      <alignment vertical="center"/>
    </xf>
    <xf numFmtId="0" fontId="6" fillId="0" borderId="0" xfId="0" applyFont="1" applyAlignment="1">
      <alignment vertical="center"/>
    </xf>
    <xf numFmtId="0" fontId="1" fillId="0" borderId="0" xfId="0" applyFont="1" applyAlignment="1">
      <alignment horizontal="left"/>
    </xf>
    <xf numFmtId="0" fontId="15" fillId="0" borderId="21" xfId="0" applyFont="1" applyBorder="1" applyAlignment="1">
      <alignment vertical="center"/>
    </xf>
    <xf numFmtId="0" fontId="15" fillId="0" borderId="9" xfId="0" applyFont="1" applyBorder="1" applyAlignment="1">
      <alignment vertical="center"/>
    </xf>
    <xf numFmtId="0" fontId="22" fillId="0" borderId="0" xfId="0" applyFont="1" applyAlignment="1">
      <alignment vertical="top" wrapText="1"/>
    </xf>
    <xf numFmtId="0" fontId="27" fillId="7" borderId="1" xfId="0" applyFont="1" applyFill="1" applyBorder="1"/>
    <xf numFmtId="0" fontId="3" fillId="9" borderId="1" xfId="0" applyFont="1" applyFill="1" applyBorder="1" applyAlignment="1">
      <alignment horizontal="center" wrapText="1"/>
    </xf>
    <xf numFmtId="0" fontId="27" fillId="7" borderId="1" xfId="0" applyFont="1" applyFill="1" applyBorder="1" applyAlignment="1">
      <alignment horizontal="center" wrapText="1"/>
    </xf>
    <xf numFmtId="9" fontId="27" fillId="7" borderId="1" xfId="0" applyNumberFormat="1" applyFont="1" applyFill="1" applyBorder="1" applyAlignment="1">
      <alignment horizontal="center" wrapText="1"/>
    </xf>
    <xf numFmtId="0" fontId="31" fillId="0" borderId="0" xfId="0" applyFont="1"/>
    <xf numFmtId="164" fontId="14" fillId="0" borderId="1" xfId="0" applyNumberFormat="1" applyFont="1" applyBorder="1" applyAlignment="1">
      <alignment horizontal="center" vertical="top"/>
    </xf>
    <xf numFmtId="164" fontId="14" fillId="9" borderId="1" xfId="1" applyNumberFormat="1" applyFont="1" applyFill="1" applyBorder="1" applyAlignment="1">
      <alignment horizontal="center" vertical="top"/>
    </xf>
    <xf numFmtId="0" fontId="14" fillId="0" borderId="1" xfId="0" applyFont="1" applyBorder="1" applyAlignment="1">
      <alignment horizontal="center" vertical="top"/>
    </xf>
    <xf numFmtId="0" fontId="14" fillId="0" borderId="0" xfId="0" applyFont="1" applyAlignment="1">
      <alignment vertical="top"/>
    </xf>
    <xf numFmtId="0" fontId="32" fillId="0" borderId="0" xfId="0" applyFont="1" applyAlignment="1">
      <alignment vertical="top"/>
    </xf>
    <xf numFmtId="0" fontId="22" fillId="0" borderId="0" xfId="0" applyFont="1" applyAlignment="1">
      <alignment vertical="top"/>
    </xf>
    <xf numFmtId="0" fontId="14" fillId="0" borderId="1" xfId="0" applyFont="1" applyBorder="1" applyAlignment="1">
      <alignment vertical="top"/>
    </xf>
    <xf numFmtId="0" fontId="14" fillId="0" borderId="3" xfId="0" applyFont="1" applyBorder="1" applyAlignment="1">
      <alignment horizontal="center" vertical="top"/>
    </xf>
    <xf numFmtId="0" fontId="33" fillId="0" borderId="0" xfId="0" applyFont="1" applyAlignment="1">
      <alignment horizontal="left" vertical="top" wrapText="1"/>
    </xf>
    <xf numFmtId="164" fontId="14" fillId="0" borderId="1" xfId="1" applyNumberFormat="1" applyFont="1" applyFill="1" applyBorder="1" applyAlignment="1">
      <alignment horizontal="center" vertical="top"/>
    </xf>
    <xf numFmtId="0" fontId="1" fillId="0" borderId="0" xfId="0" applyFont="1" applyAlignment="1">
      <alignment vertical="top" wrapText="1"/>
    </xf>
    <xf numFmtId="0" fontId="14" fillId="0" borderId="0" xfId="0" applyFont="1" applyAlignment="1">
      <alignment wrapText="1"/>
    </xf>
    <xf numFmtId="0" fontId="14" fillId="0" borderId="0" xfId="0" applyFont="1" applyAlignment="1">
      <alignment vertical="top" wrapText="1"/>
    </xf>
    <xf numFmtId="0" fontId="14" fillId="0" borderId="0" xfId="0" applyFont="1" applyAlignment="1">
      <alignment horizontal="center" vertical="top"/>
    </xf>
    <xf numFmtId="164" fontId="10" fillId="10" borderId="1" xfId="1" applyNumberFormat="1" applyFont="1" applyFill="1" applyBorder="1" applyAlignment="1">
      <alignment horizontal="center" vertical="center" wrapText="1"/>
    </xf>
    <xf numFmtId="9" fontId="12" fillId="8" borderId="2" xfId="0" applyNumberFormat="1" applyFont="1" applyFill="1" applyBorder="1" applyAlignment="1">
      <alignment horizontal="center" wrapText="1"/>
    </xf>
    <xf numFmtId="0" fontId="14" fillId="0" borderId="22" xfId="0" applyFont="1" applyBorder="1" applyAlignment="1">
      <alignment horizontal="center"/>
    </xf>
    <xf numFmtId="0" fontId="14" fillId="0" borderId="15" xfId="0" applyFont="1" applyBorder="1" applyAlignment="1">
      <alignment horizontal="center"/>
    </xf>
    <xf numFmtId="0" fontId="14" fillId="0" borderId="11" xfId="0" applyFont="1" applyBorder="1" applyAlignment="1">
      <alignment horizontal="center"/>
    </xf>
    <xf numFmtId="0" fontId="14" fillId="0" borderId="23" xfId="0" applyFont="1" applyBorder="1" applyAlignment="1">
      <alignment horizontal="center"/>
    </xf>
    <xf numFmtId="0" fontId="14" fillId="0" borderId="8" xfId="0" applyFont="1" applyBorder="1" applyAlignment="1">
      <alignment horizontal="center"/>
    </xf>
    <xf numFmtId="0" fontId="10" fillId="8" borderId="2" xfId="0" applyFont="1" applyFill="1" applyBorder="1" applyAlignment="1">
      <alignment horizontal="center" wrapText="1"/>
    </xf>
    <xf numFmtId="14" fontId="12" fillId="0" borderId="3" xfId="0" applyNumberFormat="1" applyFont="1" applyBorder="1" applyAlignment="1">
      <alignment horizontal="center" vertical="center" wrapText="1"/>
    </xf>
    <xf numFmtId="14" fontId="12" fillId="0" borderId="6" xfId="0" applyNumberFormat="1" applyFont="1" applyBorder="1" applyAlignment="1">
      <alignment horizontal="center" vertical="center" wrapText="1"/>
    </xf>
    <xf numFmtId="14" fontId="12" fillId="0" borderId="2" xfId="0" applyNumberFormat="1" applyFont="1" applyBorder="1" applyAlignment="1">
      <alignment horizontal="center" vertical="center" wrapText="1"/>
    </xf>
    <xf numFmtId="9" fontId="12" fillId="0" borderId="4" xfId="1" applyFont="1" applyBorder="1" applyAlignment="1">
      <alignment horizontal="center" vertical="center" wrapText="1"/>
    </xf>
    <xf numFmtId="14" fontId="10" fillId="0" borderId="6" xfId="0" applyNumberFormat="1" applyFont="1" applyBorder="1" applyAlignment="1">
      <alignment horizontal="center" vertical="center" wrapText="1"/>
    </xf>
    <xf numFmtId="14" fontId="12" fillId="0" borderId="0" xfId="0" applyNumberFormat="1" applyFont="1" applyAlignment="1">
      <alignment horizontal="center" vertical="center" wrapText="1"/>
    </xf>
    <xf numFmtId="9" fontId="12" fillId="0" borderId="4" xfId="1" applyFont="1" applyBorder="1" applyAlignment="1">
      <alignment horizontal="center" vertical="center"/>
    </xf>
    <xf numFmtId="9" fontId="12" fillId="0" borderId="4" xfId="0" applyNumberFormat="1" applyFont="1" applyBorder="1" applyAlignment="1">
      <alignment horizontal="center" vertical="center" wrapText="1"/>
    </xf>
    <xf numFmtId="0" fontId="18" fillId="0" borderId="0" xfId="0" applyFont="1" applyAlignment="1">
      <alignment vertical="top"/>
    </xf>
    <xf numFmtId="0" fontId="12" fillId="9" borderId="1" xfId="0" applyFont="1" applyFill="1" applyBorder="1" applyAlignment="1">
      <alignment vertical="center" wrapText="1"/>
    </xf>
    <xf numFmtId="0" fontId="18" fillId="0" borderId="0" xfId="0" applyFont="1" applyAlignment="1">
      <alignment vertical="center"/>
    </xf>
    <xf numFmtId="14" fontId="12" fillId="0" borderId="1" xfId="0" applyNumberFormat="1" applyFont="1" applyBorder="1" applyAlignment="1">
      <alignment horizontal="center" vertical="top" wrapText="1"/>
    </xf>
    <xf numFmtId="0" fontId="29" fillId="0" borderId="1" xfId="2" applyFont="1" applyBorder="1" applyAlignment="1">
      <alignment horizontal="center" vertical="top"/>
    </xf>
    <xf numFmtId="0" fontId="33" fillId="0" borderId="0" xfId="0" applyFont="1" applyAlignment="1">
      <alignment vertical="top" wrapText="1"/>
    </xf>
    <xf numFmtId="0" fontId="25"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2" xfId="0" applyFont="1" applyBorder="1" applyAlignment="1">
      <alignment vertical="top" wrapText="1"/>
    </xf>
    <xf numFmtId="0" fontId="10" fillId="0" borderId="0" xfId="0" applyFont="1" applyAlignment="1">
      <alignment vertical="top" wrapText="1"/>
    </xf>
    <xf numFmtId="0" fontId="31" fillId="0" borderId="0" xfId="0" applyFont="1" applyAlignment="1">
      <alignment vertical="top"/>
    </xf>
    <xf numFmtId="0" fontId="25" fillId="0" borderId="1" xfId="0" applyFont="1" applyBorder="1" applyAlignment="1">
      <alignment vertical="top" wrapText="1"/>
    </xf>
    <xf numFmtId="0" fontId="34" fillId="0" borderId="1" xfId="0" applyFont="1" applyBorder="1" applyAlignment="1">
      <alignment horizontal="center"/>
    </xf>
    <xf numFmtId="0" fontId="34" fillId="0" borderId="6" xfId="0" applyFont="1" applyBorder="1" applyAlignment="1">
      <alignment horizontal="center"/>
    </xf>
    <xf numFmtId="0" fontId="27" fillId="7" borderId="1" xfId="0" applyFont="1" applyFill="1" applyBorder="1" applyAlignment="1">
      <alignment vertical="center"/>
    </xf>
    <xf numFmtId="0" fontId="34" fillId="0" borderId="0" xfId="0" applyFont="1" applyAlignment="1">
      <alignment horizontal="center" vertical="center" wrapText="1"/>
    </xf>
    <xf numFmtId="0" fontId="12" fillId="0" borderId="1" xfId="0" applyFont="1" applyBorder="1" applyAlignment="1">
      <alignment horizontal="left" vertical="top" wrapText="1"/>
    </xf>
    <xf numFmtId="0" fontId="27" fillId="7" borderId="3" xfId="0" applyFont="1" applyFill="1" applyBorder="1" applyAlignment="1">
      <alignment vertical="center"/>
    </xf>
    <xf numFmtId="0" fontId="27" fillId="7" borderId="5" xfId="0" applyFont="1" applyFill="1" applyBorder="1" applyAlignment="1">
      <alignment vertical="center"/>
    </xf>
    <xf numFmtId="0" fontId="27" fillId="7" borderId="4" xfId="0" applyFont="1" applyFill="1" applyBorder="1" applyAlignment="1">
      <alignment vertical="center"/>
    </xf>
    <xf numFmtId="0" fontId="12" fillId="0" borderId="4" xfId="0" applyFont="1" applyBorder="1" applyAlignment="1">
      <alignment horizontal="left" vertical="top" wrapText="1"/>
    </xf>
    <xf numFmtId="0" fontId="14" fillId="0" borderId="1" xfId="0" applyFont="1" applyBorder="1" applyAlignment="1">
      <alignment horizontal="center"/>
    </xf>
    <xf numFmtId="0" fontId="10" fillId="8" borderId="1" xfId="0" applyFont="1" applyFill="1" applyBorder="1" applyAlignment="1">
      <alignment horizontal="center" wrapText="1"/>
    </xf>
    <xf numFmtId="0" fontId="22" fillId="0" borderId="0" xfId="0" applyFont="1"/>
    <xf numFmtId="2" fontId="9" fillId="9" borderId="10" xfId="0" applyNumberFormat="1" applyFont="1" applyFill="1" applyBorder="1" applyAlignment="1">
      <alignment horizontal="center" vertical="center" wrapText="1"/>
    </xf>
    <xf numFmtId="0" fontId="6" fillId="0" borderId="0" xfId="0" applyFont="1" applyAlignment="1">
      <alignment horizontal="left" vertical="center"/>
    </xf>
    <xf numFmtId="0" fontId="8" fillId="7" borderId="0" xfId="0" applyFont="1" applyFill="1" applyAlignment="1">
      <alignment horizontal="center"/>
    </xf>
    <xf numFmtId="0" fontId="8" fillId="7" borderId="3" xfId="0" applyFont="1" applyFill="1" applyBorder="1" applyAlignment="1">
      <alignment horizontal="center"/>
    </xf>
    <xf numFmtId="0" fontId="8" fillId="7" borderId="5" xfId="0" applyFont="1" applyFill="1" applyBorder="1" applyAlignment="1">
      <alignment horizontal="center"/>
    </xf>
    <xf numFmtId="0" fontId="14" fillId="0" borderId="3" xfId="0" applyFont="1" applyBorder="1" applyAlignment="1">
      <alignment horizontal="center"/>
    </xf>
    <xf numFmtId="0" fontId="14" fillId="0" borderId="5" xfId="0" applyFont="1" applyBorder="1" applyAlignment="1">
      <alignment horizontal="center"/>
    </xf>
    <xf numFmtId="0" fontId="14" fillId="0" borderId="4" xfId="0" applyFont="1" applyBorder="1" applyAlignment="1">
      <alignment horizontal="center"/>
    </xf>
    <xf numFmtId="0" fontId="8" fillId="7" borderId="14" xfId="0" applyFont="1" applyFill="1" applyBorder="1" applyAlignment="1">
      <alignment horizontal="center" wrapText="1"/>
    </xf>
    <xf numFmtId="0" fontId="8" fillId="7" borderId="0" xfId="0" applyFont="1" applyFill="1" applyAlignment="1">
      <alignment horizontal="center" wrapText="1"/>
    </xf>
    <xf numFmtId="0" fontId="8" fillId="7" borderId="7" xfId="0" applyFont="1" applyFill="1" applyBorder="1" applyAlignment="1">
      <alignment horizontal="center" wrapText="1"/>
    </xf>
    <xf numFmtId="0" fontId="8" fillId="7" borderId="12" xfId="0" applyFont="1" applyFill="1" applyBorder="1" applyAlignment="1">
      <alignment horizontal="center" wrapText="1"/>
    </xf>
    <xf numFmtId="0" fontId="8" fillId="7" borderId="3"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20" fillId="0" borderId="3" xfId="0" applyFont="1" applyBorder="1" applyAlignment="1">
      <alignment vertical="top" wrapText="1"/>
    </xf>
    <xf numFmtId="0" fontId="20" fillId="0" borderId="4" xfId="0" applyFont="1" applyBorder="1" applyAlignment="1">
      <alignment vertical="top" wrapText="1"/>
    </xf>
    <xf numFmtId="0" fontId="8" fillId="7" borderId="7"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2" fillId="7" borderId="15" xfId="0" applyFont="1" applyFill="1" applyBorder="1" applyAlignment="1">
      <alignment horizontal="left" vertical="top" wrapText="1"/>
    </xf>
    <xf numFmtId="0" fontId="2" fillId="7" borderId="11" xfId="0" applyFont="1" applyFill="1" applyBorder="1" applyAlignment="1">
      <alignment horizontal="left" vertical="top" wrapText="1"/>
    </xf>
    <xf numFmtId="0" fontId="2" fillId="7" borderId="12" xfId="0" applyFont="1" applyFill="1" applyBorder="1" applyAlignment="1">
      <alignment horizontal="left" vertical="top" wrapText="1"/>
    </xf>
    <xf numFmtId="0" fontId="2" fillId="7" borderId="8" xfId="0" applyFont="1" applyFill="1" applyBorder="1" applyAlignment="1">
      <alignment horizontal="left" vertical="top" wrapText="1"/>
    </xf>
    <xf numFmtId="0" fontId="2" fillId="7" borderId="2" xfId="0" applyFont="1" applyFill="1" applyBorder="1" applyAlignment="1">
      <alignment horizontal="center" wrapText="1"/>
    </xf>
    <xf numFmtId="0" fontId="0" fillId="0" borderId="6" xfId="0" applyBorder="1" applyAlignment="1">
      <alignment horizontal="center" wrapText="1"/>
    </xf>
    <xf numFmtId="164" fontId="9" fillId="9" borderId="13" xfId="0" applyNumberFormat="1" applyFont="1" applyFill="1" applyBorder="1" applyAlignment="1">
      <alignment horizontal="right" vertical="top" wrapText="1"/>
    </xf>
    <xf numFmtId="164" fontId="9" fillId="9" borderId="17" xfId="0" applyNumberFormat="1" applyFont="1" applyFill="1" applyBorder="1" applyAlignment="1">
      <alignment horizontal="right" vertical="top" wrapText="1"/>
    </xf>
    <xf numFmtId="164" fontId="9" fillId="9" borderId="16" xfId="0" applyNumberFormat="1" applyFont="1" applyFill="1" applyBorder="1" applyAlignment="1">
      <alignment horizontal="right" vertical="top" wrapText="1"/>
    </xf>
    <xf numFmtId="0" fontId="8" fillId="7" borderId="3" xfId="0" applyFont="1" applyFill="1" applyBorder="1" applyAlignment="1">
      <alignment horizontal="left" wrapText="1"/>
    </xf>
    <xf numFmtId="0" fontId="8" fillId="7" borderId="5" xfId="0" applyFont="1" applyFill="1" applyBorder="1" applyAlignment="1">
      <alignment horizontal="left" wrapText="1"/>
    </xf>
    <xf numFmtId="0" fontId="7" fillId="0" borderId="15" xfId="0" applyFont="1" applyBorder="1" applyAlignment="1">
      <alignment horizontal="right"/>
    </xf>
    <xf numFmtId="0" fontId="9" fillId="0" borderId="1" xfId="0" applyFont="1" applyBorder="1" applyAlignment="1">
      <alignment horizontal="left" vertical="top" wrapText="1"/>
    </xf>
    <xf numFmtId="0" fontId="27" fillId="7" borderId="1" xfId="0" applyFont="1" applyFill="1" applyBorder="1" applyAlignment="1">
      <alignment vertical="center"/>
    </xf>
    <xf numFmtId="0" fontId="8" fillId="7" borderId="3" xfId="0" applyFont="1" applyFill="1" applyBorder="1" applyAlignment="1">
      <alignment horizontal="left"/>
    </xf>
    <xf numFmtId="0" fontId="8" fillId="7" borderId="4" xfId="0" applyFont="1" applyFill="1" applyBorder="1" applyAlignment="1">
      <alignment horizontal="left"/>
    </xf>
    <xf numFmtId="0" fontId="9" fillId="0" borderId="1" xfId="0" applyFont="1" applyBorder="1" applyAlignment="1">
      <alignment vertical="top" wrapText="1"/>
    </xf>
    <xf numFmtId="0" fontId="34" fillId="0" borderId="0" xfId="0" applyFont="1" applyAlignment="1">
      <alignment horizontal="center" vertical="center" wrapText="1"/>
    </xf>
    <xf numFmtId="0" fontId="8" fillId="7" borderId="1" xfId="0" applyFont="1" applyFill="1" applyBorder="1"/>
    <xf numFmtId="0" fontId="10" fillId="8" borderId="1" xfId="0" applyFont="1" applyFill="1" applyBorder="1" applyAlignment="1">
      <alignment horizontal="center"/>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4" fillId="0" borderId="1" xfId="0" applyFont="1" applyBorder="1" applyAlignment="1">
      <alignment horizontal="center"/>
    </xf>
    <xf numFmtId="0" fontId="12" fillId="0" borderId="1" xfId="0" applyFont="1" applyBorder="1" applyAlignment="1">
      <alignment horizontal="left" vertical="top" wrapText="1"/>
    </xf>
    <xf numFmtId="0" fontId="11" fillId="7" borderId="1" xfId="0" applyFont="1" applyFill="1" applyBorder="1" applyAlignment="1">
      <alignment vertical="top" wrapText="1"/>
    </xf>
    <xf numFmtId="0" fontId="10" fillId="4" borderId="1" xfId="0" applyFont="1" applyFill="1" applyBorder="1" applyAlignment="1">
      <alignment horizontal="right" vertical="center"/>
    </xf>
    <xf numFmtId="0" fontId="11" fillId="7" borderId="1" xfId="0" applyFont="1" applyFill="1" applyBorder="1" applyAlignment="1">
      <alignment horizontal="left" vertical="top" wrapText="1"/>
    </xf>
    <xf numFmtId="0" fontId="14" fillId="0" borderId="1" xfId="0" applyFont="1" applyBorder="1" applyAlignment="1">
      <alignment horizontal="right" vertical="center"/>
    </xf>
    <xf numFmtId="0" fontId="14" fillId="0" borderId="2" xfId="0" applyFont="1" applyBorder="1" applyAlignment="1">
      <alignment horizontal="center"/>
    </xf>
    <xf numFmtId="0" fontId="14" fillId="0" borderId="24" xfId="0" applyFont="1" applyBorder="1" applyAlignment="1">
      <alignment horizontal="center"/>
    </xf>
    <xf numFmtId="0" fontId="14" fillId="0" borderId="6" xfId="0" applyFont="1" applyBorder="1" applyAlignment="1">
      <alignment horizontal="center"/>
    </xf>
    <xf numFmtId="0" fontId="22" fillId="0" borderId="0" xfId="0" applyFont="1"/>
    <xf numFmtId="0" fontId="12" fillId="0" borderId="6" xfId="0" applyFont="1" applyBorder="1" applyAlignment="1">
      <alignment horizontal="left" vertical="top" wrapText="1"/>
    </xf>
    <xf numFmtId="0" fontId="12" fillId="0" borderId="5" xfId="0" applyFont="1" applyBorder="1" applyAlignment="1">
      <alignment horizontal="left" vertical="top" wrapText="1"/>
    </xf>
    <xf numFmtId="0" fontId="10" fillId="4" borderId="3" xfId="0" applyFont="1" applyFill="1" applyBorder="1" applyAlignment="1">
      <alignment horizontal="right" vertical="center"/>
    </xf>
    <xf numFmtId="0" fontId="10" fillId="4" borderId="5" xfId="0" applyFont="1" applyFill="1" applyBorder="1" applyAlignment="1">
      <alignment horizontal="right" vertical="center"/>
    </xf>
    <xf numFmtId="0" fontId="10" fillId="4" borderId="4" xfId="0" applyFont="1" applyFill="1" applyBorder="1" applyAlignment="1">
      <alignment horizontal="right" vertical="center"/>
    </xf>
    <xf numFmtId="0" fontId="12" fillId="8" borderId="1" xfId="0" applyFont="1" applyFill="1" applyBorder="1" applyAlignment="1">
      <alignment horizontal="center"/>
    </xf>
    <xf numFmtId="0" fontId="14" fillId="0" borderId="19" xfId="0" applyFont="1" applyBorder="1" applyAlignment="1">
      <alignment horizontal="left" vertical="top" wrapText="1"/>
    </xf>
    <xf numFmtId="0" fontId="14" fillId="0" borderId="20" xfId="0" applyFont="1" applyBorder="1" applyAlignment="1">
      <alignment horizontal="left" vertical="top" wrapText="1"/>
    </xf>
    <xf numFmtId="0" fontId="10" fillId="8" borderId="1" xfId="0" applyFont="1" applyFill="1" applyBorder="1" applyAlignment="1">
      <alignment horizontal="center" wrapText="1"/>
    </xf>
    <xf numFmtId="0" fontId="11" fillId="7" borderId="3" xfId="0" applyFont="1" applyFill="1" applyBorder="1" applyAlignment="1">
      <alignment vertical="top" wrapText="1"/>
    </xf>
    <xf numFmtId="0" fontId="11" fillId="7" borderId="5" xfId="0" applyFont="1" applyFill="1" applyBorder="1" applyAlignment="1">
      <alignment vertical="top" wrapText="1"/>
    </xf>
    <xf numFmtId="0" fontId="11" fillId="7" borderId="4" xfId="0" applyFont="1" applyFill="1" applyBorder="1" applyAlignment="1">
      <alignment vertical="top" wrapText="1"/>
    </xf>
    <xf numFmtId="0" fontId="0" fillId="0" borderId="1" xfId="0" applyBorder="1" applyAlignment="1">
      <alignment horizontal="left" vertical="top" wrapText="1"/>
    </xf>
    <xf numFmtId="0" fontId="27" fillId="7" borderId="3" xfId="0" applyFont="1" applyFill="1" applyBorder="1" applyAlignment="1">
      <alignment vertical="center"/>
    </xf>
    <xf numFmtId="0" fontId="27" fillId="7" borderId="5" xfId="0" applyFont="1" applyFill="1" applyBorder="1" applyAlignment="1">
      <alignment vertical="center"/>
    </xf>
    <xf numFmtId="0" fontId="27" fillId="7" borderId="4" xfId="0" applyFont="1" applyFill="1" applyBorder="1" applyAlignment="1">
      <alignment vertical="center"/>
    </xf>
    <xf numFmtId="0" fontId="29" fillId="0" borderId="3" xfId="2" applyFont="1" applyFill="1" applyBorder="1" applyAlignment="1">
      <alignment horizontal="left" vertical="top" wrapText="1"/>
    </xf>
    <xf numFmtId="0" fontId="29" fillId="0" borderId="4" xfId="2" applyFont="1" applyFill="1" applyBorder="1" applyAlignment="1">
      <alignment horizontal="left" vertical="top" wrapText="1"/>
    </xf>
  </cellXfs>
  <cellStyles count="3">
    <cellStyle name="Hyperlink" xfId="2" builtinId="8"/>
    <cellStyle name="Normal" xfId="0" builtinId="0"/>
    <cellStyle name="Percent" xfId="1" builtinId="5"/>
  </cellStyles>
  <dxfs count="0"/>
  <tableStyles count="0" defaultTableStyle="TableStyleMedium9" defaultPivotStyle="PivotStyleLight16"/>
  <colors>
    <mruColors>
      <color rgb="FFFFCC99"/>
      <color rgb="FFF2F2F2"/>
      <color rgb="FF417A84"/>
      <color rgb="FFDDECEE"/>
      <color rgb="FFFFFFCC"/>
      <color rgb="FF1A329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31157-CD8C-4F9E-863E-1F9B873ADADD}">
  <dimension ref="A1:H9"/>
  <sheetViews>
    <sheetView tabSelected="1" zoomScaleNormal="100" workbookViewId="0"/>
  </sheetViews>
  <sheetFormatPr defaultColWidth="9.140625" defaultRowHeight="16.5" x14ac:dyDescent="0.3"/>
  <cols>
    <col min="1" max="1" width="5.140625" style="7" customWidth="1"/>
    <col min="2" max="2" width="24.5703125" style="7" customWidth="1"/>
    <col min="3" max="3" width="38" style="7" customWidth="1"/>
    <col min="4" max="16384" width="9.140625" style="7"/>
  </cols>
  <sheetData>
    <row r="1" spans="1:8" x14ac:dyDescent="0.3">
      <c r="B1" s="29" t="s">
        <v>0</v>
      </c>
      <c r="C1" s="7" t="s">
        <v>1</v>
      </c>
      <c r="E1" s="22"/>
      <c r="F1" s="22"/>
      <c r="G1" s="22"/>
      <c r="H1" s="22"/>
    </row>
    <row r="2" spans="1:8" x14ac:dyDescent="0.3">
      <c r="E2" s="22"/>
      <c r="F2" s="22"/>
      <c r="G2" s="22"/>
      <c r="H2" s="22"/>
    </row>
    <row r="3" spans="1:8" x14ac:dyDescent="0.3">
      <c r="B3" s="29" t="s">
        <v>2</v>
      </c>
      <c r="C3" s="29" t="s">
        <v>3</v>
      </c>
      <c r="E3" s="22"/>
      <c r="F3" s="22"/>
      <c r="G3" s="22"/>
      <c r="H3" s="22"/>
    </row>
    <row r="4" spans="1:8" x14ac:dyDescent="0.3">
      <c r="A4" s="7">
        <v>1</v>
      </c>
      <c r="B4" s="7" t="s">
        <v>4</v>
      </c>
      <c r="C4" s="7" t="s">
        <v>5</v>
      </c>
      <c r="E4" s="208"/>
      <c r="F4" s="208"/>
      <c r="G4" s="208"/>
      <c r="H4" s="208"/>
    </row>
    <row r="5" spans="1:8" x14ac:dyDescent="0.3">
      <c r="A5" s="7">
        <v>2</v>
      </c>
      <c r="B5" s="7" t="s">
        <v>6</v>
      </c>
      <c r="C5" s="7" t="s">
        <v>7</v>
      </c>
      <c r="E5" s="22"/>
      <c r="F5" s="22"/>
      <c r="G5" s="22"/>
      <c r="H5" s="22"/>
    </row>
    <row r="6" spans="1:8" x14ac:dyDescent="0.3">
      <c r="A6" s="7">
        <v>3</v>
      </c>
      <c r="B6" s="7" t="s">
        <v>8</v>
      </c>
      <c r="C6" s="7" t="s">
        <v>9</v>
      </c>
      <c r="E6" s="22"/>
      <c r="F6" s="22"/>
      <c r="G6" s="22"/>
      <c r="H6" s="22"/>
    </row>
    <row r="7" spans="1:8" x14ac:dyDescent="0.3">
      <c r="A7" s="7">
        <v>4</v>
      </c>
      <c r="B7" s="7" t="s">
        <v>10</v>
      </c>
      <c r="C7" s="7" t="s">
        <v>11</v>
      </c>
      <c r="E7" s="22"/>
      <c r="F7" s="22"/>
      <c r="G7" s="22"/>
      <c r="H7" s="22"/>
    </row>
    <row r="8" spans="1:8" x14ac:dyDescent="0.3">
      <c r="D8" s="28"/>
      <c r="E8" s="22"/>
      <c r="F8" s="22"/>
      <c r="G8" s="22"/>
      <c r="H8" s="22"/>
    </row>
    <row r="9" spans="1:8" x14ac:dyDescent="0.3">
      <c r="D9" s="28"/>
      <c r="E9" s="22"/>
      <c r="F9" s="22"/>
      <c r="G9" s="22"/>
      <c r="H9" s="22"/>
    </row>
  </sheetData>
  <mergeCells count="1">
    <mergeCell ref="E4:H4"/>
  </mergeCells>
  <phoneticPr fontId="16"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45B31-FDB2-48EA-B4B7-9848F9E8CDB2}">
  <dimension ref="A1:I19"/>
  <sheetViews>
    <sheetView zoomScaleNormal="100" workbookViewId="0">
      <selection activeCell="D24" sqref="D24"/>
    </sheetView>
  </sheetViews>
  <sheetFormatPr defaultColWidth="9.140625" defaultRowHeight="15" x14ac:dyDescent="0.25"/>
  <cols>
    <col min="1" max="1" width="7.7109375" customWidth="1"/>
    <col min="2" max="2" width="60.7109375" customWidth="1"/>
    <col min="3" max="3" width="11.7109375" style="12" customWidth="1"/>
    <col min="4" max="6" width="11.7109375" customWidth="1"/>
    <col min="7" max="7" width="10.5703125" customWidth="1"/>
  </cols>
  <sheetData>
    <row r="1" spans="1:9" ht="18.75" customHeight="1" x14ac:dyDescent="0.25">
      <c r="A1" s="209" t="s">
        <v>12</v>
      </c>
      <c r="B1" s="209"/>
      <c r="C1" s="209"/>
      <c r="D1" s="209"/>
      <c r="E1" s="209"/>
      <c r="F1" s="209"/>
    </row>
    <row r="2" spans="1:9" x14ac:dyDescent="0.25">
      <c r="A2" s="210" t="str">
        <f>'Bidder-Key Staff'!C1</f>
        <v>Infosys</v>
      </c>
      <c r="B2" s="211"/>
      <c r="C2" s="211"/>
      <c r="D2" s="211"/>
      <c r="E2" s="211"/>
      <c r="F2" s="211"/>
    </row>
    <row r="3" spans="1:9" s="49" customFormat="1" ht="36.4" customHeight="1" x14ac:dyDescent="0.25">
      <c r="A3" s="30"/>
      <c r="B3" s="30" t="s">
        <v>13</v>
      </c>
      <c r="C3" s="30" t="s">
        <v>14</v>
      </c>
      <c r="D3" s="30" t="s">
        <v>15</v>
      </c>
      <c r="E3" s="30" t="s">
        <v>16</v>
      </c>
      <c r="F3" s="30" t="s">
        <v>17</v>
      </c>
    </row>
    <row r="4" spans="1:9" s="142" customFormat="1" ht="33" customHeight="1" x14ac:dyDescent="0.25">
      <c r="A4" s="125">
        <v>1</v>
      </c>
      <c r="B4" s="124" t="s">
        <v>18</v>
      </c>
      <c r="C4" s="138">
        <v>0.1</v>
      </c>
      <c r="D4" s="139">
        <f>ROUND('U&amp;A-1 '!AF7,2)</f>
        <v>3.25</v>
      </c>
      <c r="E4" s="140">
        <v>4</v>
      </c>
      <c r="F4" s="139">
        <f>ROUND(D4/E4*C4*100,2)</f>
        <v>8.1300000000000008</v>
      </c>
      <c r="G4" s="141"/>
    </row>
    <row r="5" spans="1:9" s="142" customFormat="1" ht="33" customHeight="1" x14ac:dyDescent="0.25">
      <c r="A5" s="125">
        <v>2</v>
      </c>
      <c r="B5" s="124" t="s">
        <v>19</v>
      </c>
      <c r="C5" s="138">
        <v>0.1</v>
      </c>
      <c r="D5" s="139">
        <f>ROUND('U&amp;A-2'!AF8,2)</f>
        <v>3.3</v>
      </c>
      <c r="E5" s="140">
        <v>4</v>
      </c>
      <c r="F5" s="139">
        <f>ROUND(D5/E5*C5*100,2)</f>
        <v>8.25</v>
      </c>
      <c r="I5" s="143"/>
    </row>
    <row r="6" spans="1:9" s="142" customFormat="1" ht="33" customHeight="1" x14ac:dyDescent="0.25">
      <c r="A6" s="125">
        <v>3</v>
      </c>
      <c r="B6" s="124" t="s">
        <v>20</v>
      </c>
      <c r="C6" s="138">
        <v>0.1</v>
      </c>
      <c r="D6" s="139">
        <f>ROUND('U&amp;A-3'!AF9,2)</f>
        <v>2.73</v>
      </c>
      <c r="E6" s="140">
        <v>4</v>
      </c>
      <c r="F6" s="139">
        <f>ROUND(D6/E6*C6*100,2)</f>
        <v>6.83</v>
      </c>
    </row>
    <row r="7" spans="1:9" s="142" customFormat="1" ht="33" customHeight="1" x14ac:dyDescent="0.25">
      <c r="A7" s="125">
        <v>4</v>
      </c>
      <c r="B7" s="124" t="s">
        <v>21</v>
      </c>
      <c r="C7" s="138">
        <v>0.1</v>
      </c>
      <c r="D7" s="139">
        <f>ROUND('U&amp;A-4'!AF7,2)</f>
        <v>3</v>
      </c>
      <c r="E7" s="140">
        <v>4</v>
      </c>
      <c r="F7" s="139">
        <f>ROUND(D7/E7*C7*100,2)</f>
        <v>7.5</v>
      </c>
    </row>
    <row r="8" spans="1:9" s="7" customFormat="1" ht="6.95" customHeight="1" x14ac:dyDescent="0.3">
      <c r="A8" s="74"/>
      <c r="B8" s="212"/>
      <c r="C8" s="213"/>
      <c r="D8" s="213"/>
      <c r="E8" s="213"/>
      <c r="F8" s="214"/>
    </row>
    <row r="9" spans="1:9" s="7" customFormat="1" ht="16.5" x14ac:dyDescent="0.3">
      <c r="A9" s="70" t="s">
        <v>22</v>
      </c>
      <c r="B9" s="70" t="s">
        <v>22</v>
      </c>
      <c r="C9" s="71">
        <f>SUM(C4:C8)</f>
        <v>0.4</v>
      </c>
      <c r="D9" s="72">
        <f>SUM(D4:D8)</f>
        <v>12.28</v>
      </c>
      <c r="E9" s="73">
        <f>SUM(E4:E8)</f>
        <v>16</v>
      </c>
      <c r="F9" s="72">
        <f>SUM(F4:F8)</f>
        <v>30.71</v>
      </c>
    </row>
    <row r="10" spans="1:9" x14ac:dyDescent="0.25">
      <c r="D10" s="12"/>
      <c r="E10" s="12"/>
      <c r="F10" s="12"/>
    </row>
    <row r="12" spans="1:9" x14ac:dyDescent="0.25">
      <c r="B12" s="14"/>
      <c r="C12" s="15"/>
    </row>
    <row r="13" spans="1:9" x14ac:dyDescent="0.25">
      <c r="B13" s="16"/>
      <c r="C13" s="17"/>
    </row>
    <row r="14" spans="1:9" x14ac:dyDescent="0.25">
      <c r="B14" s="17"/>
      <c r="C14" s="17"/>
    </row>
    <row r="15" spans="1:9" x14ac:dyDescent="0.25">
      <c r="B15" s="17"/>
    </row>
    <row r="16" spans="1:9" x14ac:dyDescent="0.25">
      <c r="B16" s="17"/>
      <c r="C16" s="17"/>
    </row>
    <row r="17" spans="2:2" x14ac:dyDescent="0.25">
      <c r="B17" s="17"/>
    </row>
    <row r="18" spans="2:2" x14ac:dyDescent="0.25">
      <c r="B18" s="17"/>
    </row>
    <row r="19" spans="2:2" x14ac:dyDescent="0.25">
      <c r="B19" s="17"/>
    </row>
  </sheetData>
  <mergeCells count="3">
    <mergeCell ref="A1:F1"/>
    <mergeCell ref="A2:F2"/>
    <mergeCell ref="B8:F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47356-3EDA-4080-BE54-66C8F78F53FC}">
  <sheetPr>
    <pageSetUpPr fitToPage="1"/>
  </sheetPr>
  <dimension ref="A1:AJ40"/>
  <sheetViews>
    <sheetView zoomScale="80" zoomScaleNormal="80" zoomScaleSheetLayoutView="80" workbookViewId="0">
      <pane xSplit="3" ySplit="3" topLeftCell="D4" activePane="bottomRight" state="frozen"/>
      <selection sqref="A1:I2"/>
      <selection pane="topRight" sqref="A1:I2"/>
      <selection pane="bottomLeft" sqref="A1:I2"/>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8" width="30.5703125" style="7" customWidth="1"/>
    <col min="9" max="9" width="6" style="7" customWidth="1"/>
    <col min="10" max="11" width="30.5703125" style="7" customWidth="1"/>
    <col min="12" max="12" width="6" style="7" customWidth="1"/>
    <col min="13" max="14" width="30.5703125" style="7" customWidth="1"/>
    <col min="15" max="15" width="6" style="7" customWidth="1"/>
    <col min="16" max="16" width="36.5703125" style="2" customWidth="1"/>
    <col min="17" max="17" width="30.5703125" style="7" customWidth="1"/>
    <col min="18" max="18" width="6" style="7" customWidth="1"/>
    <col min="19" max="19" width="48.5703125" style="7" customWidth="1"/>
    <col min="20" max="20" width="36.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80.7109375" style="5" customWidth="1"/>
    <col min="34" max="34" width="9.140625" style="5"/>
    <col min="35" max="36" width="48.7109375" style="5" customWidth="1"/>
    <col min="37" max="16384" width="9.140625" style="5"/>
  </cols>
  <sheetData>
    <row r="1" spans="1:36" ht="16.5" customHeight="1" x14ac:dyDescent="0.25">
      <c r="A1" s="227" t="str">
        <f>'U&amp;A Summary'!B4</f>
        <v>Understanding and Approach to Quality Assurance Staffing</v>
      </c>
      <c r="B1" s="228"/>
      <c r="C1" s="231"/>
      <c r="D1" s="224" t="s">
        <v>340</v>
      </c>
      <c r="E1" s="225"/>
      <c r="F1" s="226"/>
      <c r="G1" s="224" t="s">
        <v>341</v>
      </c>
      <c r="H1" s="225"/>
      <c r="I1" s="226"/>
      <c r="J1" s="224" t="s">
        <v>342</v>
      </c>
      <c r="K1" s="225"/>
      <c r="L1" s="226"/>
      <c r="M1" s="224" t="s">
        <v>343</v>
      </c>
      <c r="N1" s="225"/>
      <c r="O1" s="226"/>
      <c r="P1" s="224" t="s">
        <v>344</v>
      </c>
      <c r="Q1" s="225"/>
      <c r="R1" s="226"/>
      <c r="S1" s="224" t="s">
        <v>345</v>
      </c>
      <c r="T1" s="225"/>
      <c r="U1" s="226"/>
      <c r="V1" s="224" t="s">
        <v>346</v>
      </c>
      <c r="W1" s="225"/>
      <c r="X1" s="226"/>
      <c r="Y1" s="224" t="s">
        <v>347</v>
      </c>
      <c r="Z1" s="225"/>
      <c r="AA1" s="226"/>
      <c r="AB1" s="224" t="s">
        <v>348</v>
      </c>
      <c r="AC1" s="225"/>
      <c r="AD1" s="226"/>
      <c r="AE1" s="48"/>
      <c r="AF1" s="215" t="s">
        <v>23</v>
      </c>
      <c r="AG1" s="216"/>
    </row>
    <row r="2" spans="1:36" ht="16.5" customHeight="1" x14ac:dyDescent="0.25">
      <c r="A2" s="229"/>
      <c r="B2" s="230"/>
      <c r="C2" s="232"/>
      <c r="D2" s="219" t="s">
        <v>24</v>
      </c>
      <c r="E2" s="220"/>
      <c r="F2" s="221"/>
      <c r="G2" s="219" t="s">
        <v>24</v>
      </c>
      <c r="H2" s="220"/>
      <c r="I2" s="221"/>
      <c r="J2" s="219" t="s">
        <v>24</v>
      </c>
      <c r="K2" s="220"/>
      <c r="L2" s="221"/>
      <c r="M2" s="219" t="s">
        <v>24</v>
      </c>
      <c r="N2" s="220"/>
      <c r="O2" s="221"/>
      <c r="P2" s="219" t="s">
        <v>24</v>
      </c>
      <c r="Q2" s="220"/>
      <c r="R2" s="221"/>
      <c r="S2" s="219" t="s">
        <v>24</v>
      </c>
      <c r="T2" s="220"/>
      <c r="U2" s="221"/>
      <c r="V2" s="219" t="s">
        <v>24</v>
      </c>
      <c r="W2" s="220"/>
      <c r="X2" s="221"/>
      <c r="Y2" s="219" t="s">
        <v>24</v>
      </c>
      <c r="Z2" s="220"/>
      <c r="AA2" s="221"/>
      <c r="AB2" s="219" t="s">
        <v>24</v>
      </c>
      <c r="AC2" s="220"/>
      <c r="AD2" s="221"/>
      <c r="AE2" s="35"/>
      <c r="AF2" s="217"/>
      <c r="AG2" s="218"/>
    </row>
    <row r="3" spans="1:36" s="34" customFormat="1" ht="62.1" customHeight="1" x14ac:dyDescent="0.25">
      <c r="A3" s="32"/>
      <c r="B3" s="31" t="s">
        <v>25</v>
      </c>
      <c r="C3" s="31" t="s">
        <v>26</v>
      </c>
      <c r="D3" s="30" t="s">
        <v>27</v>
      </c>
      <c r="E3" s="30" t="s">
        <v>28</v>
      </c>
      <c r="F3" s="50" t="s">
        <v>29</v>
      </c>
      <c r="G3" s="30" t="s">
        <v>27</v>
      </c>
      <c r="H3" s="30" t="s">
        <v>28</v>
      </c>
      <c r="I3" s="50" t="s">
        <v>29</v>
      </c>
      <c r="J3" s="30" t="s">
        <v>27</v>
      </c>
      <c r="K3" s="30" t="s">
        <v>28</v>
      </c>
      <c r="L3" s="50" t="s">
        <v>29</v>
      </c>
      <c r="M3" s="30" t="s">
        <v>27</v>
      </c>
      <c r="N3" s="30" t="s">
        <v>28</v>
      </c>
      <c r="O3" s="50" t="s">
        <v>29</v>
      </c>
      <c r="P3" s="30" t="s">
        <v>27</v>
      </c>
      <c r="Q3" s="30" t="s">
        <v>28</v>
      </c>
      <c r="R3" s="50" t="s">
        <v>29</v>
      </c>
      <c r="S3" s="30" t="s">
        <v>27</v>
      </c>
      <c r="T3" s="30" t="s">
        <v>28</v>
      </c>
      <c r="U3" s="50" t="s">
        <v>29</v>
      </c>
      <c r="V3" s="30" t="s">
        <v>27</v>
      </c>
      <c r="W3" s="30" t="s">
        <v>28</v>
      </c>
      <c r="X3" s="50" t="s">
        <v>29</v>
      </c>
      <c r="Y3" s="30" t="s">
        <v>27</v>
      </c>
      <c r="Z3" s="30" t="s">
        <v>28</v>
      </c>
      <c r="AA3" s="50" t="s">
        <v>29</v>
      </c>
      <c r="AB3" s="30" t="s">
        <v>27</v>
      </c>
      <c r="AC3" s="30" t="s">
        <v>28</v>
      </c>
      <c r="AD3" s="50" t="s">
        <v>29</v>
      </c>
      <c r="AE3" s="33" t="s">
        <v>30</v>
      </c>
      <c r="AF3" s="33" t="s">
        <v>31</v>
      </c>
      <c r="AG3" s="30" t="s">
        <v>32</v>
      </c>
      <c r="AI3" s="30" t="s">
        <v>33</v>
      </c>
      <c r="AJ3" s="30" t="s">
        <v>34</v>
      </c>
    </row>
    <row r="4" spans="1:36" s="44" customFormat="1" ht="255.75" customHeight="1" x14ac:dyDescent="0.25">
      <c r="A4" s="36" t="s">
        <v>35</v>
      </c>
      <c r="B4" s="37" t="s">
        <v>36</v>
      </c>
      <c r="C4" s="126" t="s">
        <v>37</v>
      </c>
      <c r="D4" s="39" t="s">
        <v>38</v>
      </c>
      <c r="E4" s="39"/>
      <c r="F4" s="40">
        <v>4</v>
      </c>
      <c r="G4" s="39" t="s">
        <v>39</v>
      </c>
      <c r="H4" s="39"/>
      <c r="I4" s="40">
        <v>4</v>
      </c>
      <c r="J4" s="39" t="s">
        <v>40</v>
      </c>
      <c r="K4" s="39"/>
      <c r="L4" s="40">
        <v>3</v>
      </c>
      <c r="M4" s="39" t="s">
        <v>41</v>
      </c>
      <c r="N4" s="39" t="s">
        <v>42</v>
      </c>
      <c r="O4" s="40">
        <v>3</v>
      </c>
      <c r="P4" s="39" t="s">
        <v>43</v>
      </c>
      <c r="Q4" s="39" t="s">
        <v>44</v>
      </c>
      <c r="R4" s="40">
        <v>3</v>
      </c>
      <c r="S4" s="39" t="s">
        <v>45</v>
      </c>
      <c r="T4" s="39" t="s">
        <v>46</v>
      </c>
      <c r="U4" s="40">
        <v>4</v>
      </c>
      <c r="V4" s="39" t="s">
        <v>47</v>
      </c>
      <c r="W4" s="39"/>
      <c r="X4" s="40">
        <v>4</v>
      </c>
      <c r="Y4" s="39" t="s">
        <v>48</v>
      </c>
      <c r="Z4" s="39" t="s">
        <v>49</v>
      </c>
      <c r="AA4" s="40">
        <v>3</v>
      </c>
      <c r="AB4" s="39" t="s">
        <v>50</v>
      </c>
      <c r="AC4" s="39" t="s">
        <v>51</v>
      </c>
      <c r="AD4" s="40">
        <v>3</v>
      </c>
      <c r="AE4" s="41">
        <f>AVERAGE(F4,I4,L4,O4,R4,U4,X4,AA4,AD4)</f>
        <v>3.4444444444444446</v>
      </c>
      <c r="AF4" s="42">
        <v>3.4</v>
      </c>
      <c r="AG4" s="194" t="s">
        <v>349</v>
      </c>
      <c r="AI4" s="43"/>
      <c r="AJ4" s="43"/>
    </row>
    <row r="5" spans="1:36" s="44" customFormat="1" ht="240" customHeight="1" x14ac:dyDescent="0.25">
      <c r="A5" s="45" t="s">
        <v>52</v>
      </c>
      <c r="B5" s="46" t="s">
        <v>53</v>
      </c>
      <c r="C5" s="126" t="s">
        <v>37</v>
      </c>
      <c r="D5" s="38" t="s">
        <v>54</v>
      </c>
      <c r="E5" s="38"/>
      <c r="F5" s="47">
        <v>3</v>
      </c>
      <c r="G5" s="38" t="s">
        <v>55</v>
      </c>
      <c r="H5" s="38"/>
      <c r="I5" s="47">
        <v>4</v>
      </c>
      <c r="J5" s="39" t="s">
        <v>56</v>
      </c>
      <c r="K5" s="39" t="s">
        <v>57</v>
      </c>
      <c r="L5" s="40">
        <v>3</v>
      </c>
      <c r="M5" s="39" t="s">
        <v>58</v>
      </c>
      <c r="N5" s="39" t="s">
        <v>59</v>
      </c>
      <c r="O5" s="40">
        <v>4</v>
      </c>
      <c r="P5" s="38" t="s">
        <v>60</v>
      </c>
      <c r="Q5" s="38"/>
      <c r="R5" s="47">
        <v>3</v>
      </c>
      <c r="S5" s="38" t="s">
        <v>61</v>
      </c>
      <c r="T5" s="38" t="s">
        <v>62</v>
      </c>
      <c r="U5" s="47">
        <v>2</v>
      </c>
      <c r="V5" s="38" t="s">
        <v>63</v>
      </c>
      <c r="W5" s="38"/>
      <c r="X5" s="47">
        <v>4</v>
      </c>
      <c r="Y5" s="38" t="s">
        <v>64</v>
      </c>
      <c r="Z5" s="38" t="s">
        <v>65</v>
      </c>
      <c r="AA5" s="47">
        <v>2</v>
      </c>
      <c r="AB5" s="38" t="s">
        <v>66</v>
      </c>
      <c r="AC5" s="38" t="s">
        <v>67</v>
      </c>
      <c r="AD5" s="47">
        <v>3</v>
      </c>
      <c r="AE5" s="41">
        <f>AVERAGE(F5,I5,L5,O5,R5,U5,X5,AA5,AD5)</f>
        <v>3.1111111111111112</v>
      </c>
      <c r="AF5" s="42">
        <v>3.1</v>
      </c>
      <c r="AG5" s="194" t="s">
        <v>350</v>
      </c>
      <c r="AI5" s="43"/>
      <c r="AJ5" s="43"/>
    </row>
    <row r="6" spans="1:36" ht="15.95" customHeight="1" x14ac:dyDescent="0.3">
      <c r="D6" s="3"/>
      <c r="P6" s="3"/>
      <c r="AC6" s="222" t="s">
        <v>68</v>
      </c>
      <c r="AD6" s="223"/>
      <c r="AE6" s="20"/>
      <c r="AF6" s="21">
        <f>SUM(AF4:AF5)</f>
        <v>6.5</v>
      </c>
    </row>
    <row r="7" spans="1:36" ht="15.95" customHeight="1" x14ac:dyDescent="0.3">
      <c r="D7" s="3"/>
      <c r="P7" s="3"/>
      <c r="Z7" s="193"/>
      <c r="AA7" s="193"/>
      <c r="AB7" s="193"/>
      <c r="AC7" s="222" t="s">
        <v>69</v>
      </c>
      <c r="AD7" s="223"/>
      <c r="AE7" s="20"/>
      <c r="AF7" s="27">
        <f>AVERAGE(AF4:AF5)</f>
        <v>3.25</v>
      </c>
    </row>
    <row r="8" spans="1:36" x14ac:dyDescent="0.3">
      <c r="D8" s="3"/>
      <c r="P8" s="3"/>
      <c r="Z8" s="193"/>
      <c r="AA8" s="193"/>
      <c r="AB8" s="193"/>
    </row>
    <row r="9" spans="1:36" x14ac:dyDescent="0.3">
      <c r="D9" s="3"/>
      <c r="P9" s="3"/>
      <c r="Z9" s="193"/>
      <c r="AA9" s="193"/>
      <c r="AB9" s="193"/>
    </row>
    <row r="10" spans="1:36" x14ac:dyDescent="0.3">
      <c r="D10" s="3"/>
      <c r="P10" s="3"/>
      <c r="Z10" s="193"/>
      <c r="AA10" s="193"/>
      <c r="AB10" s="193"/>
    </row>
    <row r="11" spans="1:36" ht="16.5" customHeight="1" x14ac:dyDescent="0.3">
      <c r="D11" s="3"/>
      <c r="P11" s="3"/>
    </row>
    <row r="12" spans="1:36" x14ac:dyDescent="0.3">
      <c r="D12" s="3"/>
      <c r="P12" s="3"/>
    </row>
    <row r="13" spans="1:36" ht="16.5" customHeight="1"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autoFilter ref="A3:V5" xr:uid="{00000000-0009-0000-0000-000002000000}"/>
  <mergeCells count="23">
    <mergeCell ref="A1:B2"/>
    <mergeCell ref="D1:F1"/>
    <mergeCell ref="G1:I1"/>
    <mergeCell ref="D2:F2"/>
    <mergeCell ref="G2:I2"/>
    <mergeCell ref="C1:C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25" right="0.25" top="0.75" bottom="0.75" header="0.3" footer="0.3"/>
  <pageSetup scale="52"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18B-B786-4A28-875E-5E1C9A7F52D0}">
  <dimension ref="A1:AJ41"/>
  <sheetViews>
    <sheetView zoomScale="80" zoomScaleNormal="80" workbookViewId="0">
      <pane xSplit="3" ySplit="3" topLeftCell="D4" activePane="bottomRight" state="frozen"/>
      <selection sqref="A1:I2"/>
      <selection pane="topRight" sqref="A1:I2"/>
      <selection pane="bottomLeft" sqref="A1:I2"/>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8.5703125" style="7" customWidth="1"/>
    <col min="8" max="8" width="30.5703125" style="7" customWidth="1"/>
    <col min="9" max="9" width="6" style="7" customWidth="1"/>
    <col min="10" max="10" width="38.5703125" style="7" customWidth="1"/>
    <col min="11" max="11" width="30.5703125" style="7" customWidth="1"/>
    <col min="12" max="12" width="6" style="7" customWidth="1"/>
    <col min="13" max="13" width="46.5703125" style="7" customWidth="1"/>
    <col min="14" max="14" width="30.5703125" style="7" customWidth="1"/>
    <col min="15" max="15" width="6" style="7" customWidth="1"/>
    <col min="16" max="16" width="40.85546875" style="2" customWidth="1"/>
    <col min="17" max="17" width="30.5703125" style="7" customWidth="1"/>
    <col min="18" max="18" width="6" style="7" customWidth="1"/>
    <col min="19" max="19" width="42.5703125" style="7" customWidth="1"/>
    <col min="20"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80.7109375" style="5" customWidth="1"/>
    <col min="34" max="34" width="9.140625" style="5"/>
    <col min="35" max="36" width="48.7109375" style="5" customWidth="1"/>
    <col min="37" max="16384" width="9.140625" style="5"/>
  </cols>
  <sheetData>
    <row r="1" spans="1:36" ht="16.5" customHeight="1" x14ac:dyDescent="0.25">
      <c r="A1" s="227" t="str">
        <f>'U&amp;A Summary'!B5</f>
        <v>Understanding and Approach to Quality Assurance Services - Integrated Multi-Contractor Environment</v>
      </c>
      <c r="B1" s="228"/>
      <c r="C1" s="231"/>
      <c r="D1" s="224" t="s">
        <v>340</v>
      </c>
      <c r="E1" s="225"/>
      <c r="F1" s="226"/>
      <c r="G1" s="224" t="s">
        <v>341</v>
      </c>
      <c r="H1" s="225"/>
      <c r="I1" s="226"/>
      <c r="J1" s="224" t="s">
        <v>342</v>
      </c>
      <c r="K1" s="225"/>
      <c r="L1" s="226"/>
      <c r="M1" s="224" t="s">
        <v>343</v>
      </c>
      <c r="N1" s="225"/>
      <c r="O1" s="226"/>
      <c r="P1" s="224" t="s">
        <v>344</v>
      </c>
      <c r="Q1" s="225"/>
      <c r="R1" s="226"/>
      <c r="S1" s="224" t="s">
        <v>345</v>
      </c>
      <c r="T1" s="225"/>
      <c r="U1" s="226"/>
      <c r="V1" s="224" t="s">
        <v>346</v>
      </c>
      <c r="W1" s="225"/>
      <c r="X1" s="226"/>
      <c r="Y1" s="224" t="s">
        <v>347</v>
      </c>
      <c r="Z1" s="225"/>
      <c r="AA1" s="226"/>
      <c r="AB1" s="224" t="s">
        <v>348</v>
      </c>
      <c r="AC1" s="225"/>
      <c r="AD1" s="226"/>
      <c r="AE1" s="48"/>
      <c r="AF1" s="215" t="s">
        <v>23</v>
      </c>
      <c r="AG1" s="216"/>
    </row>
    <row r="2" spans="1:36" ht="24.75" customHeight="1" x14ac:dyDescent="0.25">
      <c r="A2" s="229"/>
      <c r="B2" s="230"/>
      <c r="C2" s="232"/>
      <c r="D2" s="219" t="s">
        <v>24</v>
      </c>
      <c r="E2" s="220"/>
      <c r="F2" s="221"/>
      <c r="G2" s="219" t="s">
        <v>24</v>
      </c>
      <c r="H2" s="220"/>
      <c r="I2" s="221"/>
      <c r="J2" s="219" t="s">
        <v>24</v>
      </c>
      <c r="K2" s="220"/>
      <c r="L2" s="221"/>
      <c r="M2" s="219" t="s">
        <v>24</v>
      </c>
      <c r="N2" s="220"/>
      <c r="O2" s="221"/>
      <c r="P2" s="219" t="s">
        <v>24</v>
      </c>
      <c r="Q2" s="220"/>
      <c r="R2" s="221"/>
      <c r="S2" s="219" t="s">
        <v>24</v>
      </c>
      <c r="T2" s="220"/>
      <c r="U2" s="221"/>
      <c r="V2" s="219" t="s">
        <v>24</v>
      </c>
      <c r="W2" s="220"/>
      <c r="X2" s="221"/>
      <c r="Y2" s="219" t="s">
        <v>24</v>
      </c>
      <c r="Z2" s="220"/>
      <c r="AA2" s="221"/>
      <c r="AB2" s="219" t="s">
        <v>24</v>
      </c>
      <c r="AC2" s="220"/>
      <c r="AD2" s="221"/>
      <c r="AE2" s="35"/>
      <c r="AF2" s="217"/>
      <c r="AG2" s="218"/>
    </row>
    <row r="3" spans="1:36" s="34" customFormat="1" ht="62.1" customHeight="1" x14ac:dyDescent="0.25">
      <c r="A3" s="32"/>
      <c r="B3" s="31" t="s">
        <v>25</v>
      </c>
      <c r="C3" s="31" t="s">
        <v>26</v>
      </c>
      <c r="D3" s="30" t="s">
        <v>27</v>
      </c>
      <c r="E3" s="30" t="s">
        <v>28</v>
      </c>
      <c r="F3" s="50" t="s">
        <v>29</v>
      </c>
      <c r="G3" s="30" t="s">
        <v>27</v>
      </c>
      <c r="H3" s="30" t="s">
        <v>28</v>
      </c>
      <c r="I3" s="50" t="s">
        <v>29</v>
      </c>
      <c r="J3" s="30" t="s">
        <v>27</v>
      </c>
      <c r="K3" s="30" t="s">
        <v>28</v>
      </c>
      <c r="L3" s="50" t="s">
        <v>29</v>
      </c>
      <c r="M3" s="30" t="s">
        <v>27</v>
      </c>
      <c r="N3" s="30" t="s">
        <v>28</v>
      </c>
      <c r="O3" s="50" t="s">
        <v>29</v>
      </c>
      <c r="P3" s="30" t="s">
        <v>27</v>
      </c>
      <c r="Q3" s="30" t="s">
        <v>28</v>
      </c>
      <c r="R3" s="50" t="s">
        <v>29</v>
      </c>
      <c r="S3" s="30" t="s">
        <v>27</v>
      </c>
      <c r="T3" s="30" t="s">
        <v>28</v>
      </c>
      <c r="U3" s="50" t="s">
        <v>29</v>
      </c>
      <c r="V3" s="30" t="s">
        <v>27</v>
      </c>
      <c r="W3" s="30" t="s">
        <v>28</v>
      </c>
      <c r="X3" s="50" t="s">
        <v>29</v>
      </c>
      <c r="Y3" s="30" t="s">
        <v>27</v>
      </c>
      <c r="Z3" s="30" t="s">
        <v>28</v>
      </c>
      <c r="AA3" s="50" t="s">
        <v>29</v>
      </c>
      <c r="AB3" s="30" t="s">
        <v>27</v>
      </c>
      <c r="AC3" s="30" t="s">
        <v>28</v>
      </c>
      <c r="AD3" s="50" t="s">
        <v>29</v>
      </c>
      <c r="AE3" s="33" t="s">
        <v>30</v>
      </c>
      <c r="AF3" s="33" t="s">
        <v>31</v>
      </c>
      <c r="AG3" s="30" t="s">
        <v>32</v>
      </c>
      <c r="AI3" s="30" t="s">
        <v>33</v>
      </c>
      <c r="AJ3" s="30" t="s">
        <v>34</v>
      </c>
    </row>
    <row r="4" spans="1:36" s="44" customFormat="1" ht="245.45" customHeight="1" x14ac:dyDescent="0.25">
      <c r="A4" s="36" t="s">
        <v>70</v>
      </c>
      <c r="B4" s="37" t="s">
        <v>71</v>
      </c>
      <c r="C4" s="126" t="s">
        <v>72</v>
      </c>
      <c r="D4" s="39" t="s">
        <v>73</v>
      </c>
      <c r="E4" s="39"/>
      <c r="F4" s="40">
        <v>3</v>
      </c>
      <c r="G4" s="39" t="s">
        <v>74</v>
      </c>
      <c r="H4" s="39"/>
      <c r="I4" s="40">
        <v>4</v>
      </c>
      <c r="J4" s="39" t="s">
        <v>75</v>
      </c>
      <c r="K4" s="39" t="s">
        <v>76</v>
      </c>
      <c r="L4" s="40">
        <v>2</v>
      </c>
      <c r="M4" s="190" t="s">
        <v>77</v>
      </c>
      <c r="N4" s="39" t="s">
        <v>78</v>
      </c>
      <c r="O4" s="40">
        <v>3</v>
      </c>
      <c r="P4" s="39" t="s">
        <v>79</v>
      </c>
      <c r="Q4" s="39"/>
      <c r="R4" s="40">
        <v>3</v>
      </c>
      <c r="S4" s="39" t="s">
        <v>80</v>
      </c>
      <c r="T4" s="39" t="s">
        <v>81</v>
      </c>
      <c r="U4" s="40">
        <v>4</v>
      </c>
      <c r="V4" s="39" t="s">
        <v>82</v>
      </c>
      <c r="W4" s="39"/>
      <c r="X4" s="40">
        <v>4</v>
      </c>
      <c r="Y4" s="39" t="s">
        <v>83</v>
      </c>
      <c r="Z4" s="39" t="s">
        <v>84</v>
      </c>
      <c r="AA4" s="40">
        <v>3</v>
      </c>
      <c r="AB4" s="39" t="s">
        <v>85</v>
      </c>
      <c r="AC4" s="39" t="s">
        <v>86</v>
      </c>
      <c r="AD4" s="40">
        <v>2</v>
      </c>
      <c r="AE4" s="41">
        <f>AVERAGE(F4,I4,L4,O4,R4,U4,X4,AA4,AD4)</f>
        <v>3.1111111111111112</v>
      </c>
      <c r="AF4" s="42">
        <v>3.1</v>
      </c>
      <c r="AG4" s="194" t="s">
        <v>351</v>
      </c>
      <c r="AI4" s="43"/>
      <c r="AJ4" s="57" t="s">
        <v>87</v>
      </c>
    </row>
    <row r="5" spans="1:36" s="44" customFormat="1" ht="225.75" customHeight="1" x14ac:dyDescent="0.25">
      <c r="A5" s="45" t="s">
        <v>88</v>
      </c>
      <c r="B5" s="46" t="s">
        <v>89</v>
      </c>
      <c r="C5" s="126" t="s">
        <v>72</v>
      </c>
      <c r="D5" s="38" t="s">
        <v>90</v>
      </c>
      <c r="E5" s="38"/>
      <c r="F5" s="47">
        <v>4</v>
      </c>
      <c r="G5" s="38" t="s">
        <v>91</v>
      </c>
      <c r="H5" s="38"/>
      <c r="I5" s="47">
        <v>4</v>
      </c>
      <c r="J5" s="39" t="s">
        <v>92</v>
      </c>
      <c r="K5" s="39" t="s">
        <v>93</v>
      </c>
      <c r="L5" s="40">
        <v>3</v>
      </c>
      <c r="M5" s="39" t="s">
        <v>94</v>
      </c>
      <c r="N5" s="39" t="s">
        <v>95</v>
      </c>
      <c r="O5" s="40">
        <v>4</v>
      </c>
      <c r="P5" s="38" t="s">
        <v>96</v>
      </c>
      <c r="Q5" s="38"/>
      <c r="R5" s="47">
        <v>4</v>
      </c>
      <c r="S5" s="39" t="s">
        <v>97</v>
      </c>
      <c r="T5" s="39" t="s">
        <v>98</v>
      </c>
      <c r="U5" s="40">
        <v>4</v>
      </c>
      <c r="V5" s="38" t="s">
        <v>99</v>
      </c>
      <c r="W5" s="38"/>
      <c r="X5" s="47">
        <v>4</v>
      </c>
      <c r="Y5" s="38" t="s">
        <v>100</v>
      </c>
      <c r="Z5" s="38" t="s">
        <v>101</v>
      </c>
      <c r="AA5" s="47">
        <v>3</v>
      </c>
      <c r="AB5" s="38" t="s">
        <v>102</v>
      </c>
      <c r="AC5" s="38" t="s">
        <v>103</v>
      </c>
      <c r="AD5" s="47">
        <v>3</v>
      </c>
      <c r="AE5" s="41">
        <f>AVERAGE(F5,I5,L5,O5,R5,U5,X5,AA5,AD5)</f>
        <v>3.6666666666666665</v>
      </c>
      <c r="AF5" s="42">
        <v>3.7</v>
      </c>
      <c r="AG5" s="194" t="s">
        <v>352</v>
      </c>
      <c r="AI5" s="43"/>
      <c r="AJ5" s="43"/>
    </row>
    <row r="6" spans="1:36" s="44" customFormat="1" ht="262.14999999999998" customHeight="1" x14ac:dyDescent="0.25">
      <c r="A6" s="36" t="s">
        <v>104</v>
      </c>
      <c r="B6" s="46" t="s">
        <v>105</v>
      </c>
      <c r="C6" s="126" t="s">
        <v>72</v>
      </c>
      <c r="D6" s="38" t="s">
        <v>106</v>
      </c>
      <c r="E6" s="38"/>
      <c r="F6" s="47">
        <v>4</v>
      </c>
      <c r="G6" s="38" t="s">
        <v>107</v>
      </c>
      <c r="H6" s="38"/>
      <c r="I6" s="47">
        <v>4</v>
      </c>
      <c r="J6" s="39" t="s">
        <v>108</v>
      </c>
      <c r="K6" s="39"/>
      <c r="L6" s="40">
        <v>2</v>
      </c>
      <c r="M6" s="39" t="s">
        <v>109</v>
      </c>
      <c r="N6" s="39" t="s">
        <v>110</v>
      </c>
      <c r="O6" s="40">
        <v>3</v>
      </c>
      <c r="P6" s="38" t="s">
        <v>111</v>
      </c>
      <c r="Q6" s="38" t="s">
        <v>112</v>
      </c>
      <c r="R6" s="47">
        <v>2</v>
      </c>
      <c r="S6" s="38" t="s">
        <v>113</v>
      </c>
      <c r="T6" s="38" t="s">
        <v>81</v>
      </c>
      <c r="U6" s="47">
        <v>4</v>
      </c>
      <c r="V6" s="38" t="s">
        <v>114</v>
      </c>
      <c r="W6" s="38" t="s">
        <v>115</v>
      </c>
      <c r="X6" s="47">
        <v>3</v>
      </c>
      <c r="Y6" s="38" t="s">
        <v>116</v>
      </c>
      <c r="Z6" s="38" t="s">
        <v>117</v>
      </c>
      <c r="AA6" s="47">
        <v>3</v>
      </c>
      <c r="AB6" s="38" t="s">
        <v>118</v>
      </c>
      <c r="AC6" s="38" t="s">
        <v>119</v>
      </c>
      <c r="AD6" s="47">
        <v>3</v>
      </c>
      <c r="AE6" s="41">
        <f>AVERAGE(F6,I6,L6,O6,R6,U6,X6,AA6,AD6)</f>
        <v>3.1111111111111112</v>
      </c>
      <c r="AF6" s="42">
        <v>3.1</v>
      </c>
      <c r="AG6" s="194" t="s">
        <v>353</v>
      </c>
      <c r="AI6" s="43"/>
      <c r="AJ6" s="43"/>
    </row>
    <row r="7" spans="1:36" x14ac:dyDescent="0.3">
      <c r="D7" s="3"/>
      <c r="P7" s="3"/>
      <c r="AC7" s="222" t="s">
        <v>68</v>
      </c>
      <c r="AD7" s="223"/>
      <c r="AE7" s="20"/>
      <c r="AF7" s="21">
        <f>SUM(AF4:AF6)</f>
        <v>9.9</v>
      </c>
    </row>
    <row r="8" spans="1:36" x14ac:dyDescent="0.3">
      <c r="D8" s="3"/>
      <c r="P8" s="3"/>
      <c r="AC8" s="222" t="s">
        <v>69</v>
      </c>
      <c r="AD8" s="223"/>
      <c r="AE8" s="20"/>
      <c r="AF8" s="27">
        <f>AVERAGE(AF4:AF6)</f>
        <v>3.3000000000000003</v>
      </c>
    </row>
    <row r="9" spans="1:36" s="44" customFormat="1" ht="13.5" x14ac:dyDescent="0.25">
      <c r="A9" s="51"/>
      <c r="B9" s="52"/>
      <c r="C9" s="51"/>
      <c r="D9" s="53"/>
      <c r="E9" s="54"/>
      <c r="F9" s="54"/>
      <c r="G9" s="54"/>
      <c r="H9" s="54"/>
      <c r="I9" s="54"/>
      <c r="J9" s="54"/>
      <c r="K9" s="54"/>
      <c r="L9" s="54"/>
      <c r="M9" s="54"/>
      <c r="N9" s="54"/>
      <c r="O9" s="54"/>
      <c r="P9" s="53"/>
      <c r="Q9" s="54"/>
      <c r="R9" s="54"/>
      <c r="S9" s="54"/>
      <c r="T9" s="54"/>
      <c r="U9" s="54"/>
      <c r="V9" s="54"/>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sheetData>
  <mergeCells count="23">
    <mergeCell ref="A1:B2"/>
    <mergeCell ref="D1:F1"/>
    <mergeCell ref="G1:I1"/>
    <mergeCell ref="D2:F2"/>
    <mergeCell ref="G2:I2"/>
    <mergeCell ref="C1:C2"/>
    <mergeCell ref="AC8:AD8"/>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7:AD7"/>
  </mergeCells>
  <phoneticPr fontId="16"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114B6-3C58-49A0-B649-233A02285650}">
  <dimension ref="A1:AJ42"/>
  <sheetViews>
    <sheetView zoomScale="80" zoomScaleNormal="80" workbookViewId="0">
      <pane xSplit="3" ySplit="3" topLeftCell="D4" activePane="bottomRight" state="frozen"/>
      <selection sqref="A1:I2"/>
      <selection pane="topRight" sqref="A1:I2"/>
      <selection pane="bottomLeft" sqref="A1:I2"/>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1.28515625" style="7" customWidth="1"/>
    <col min="8" max="8" width="30.5703125" style="7" customWidth="1"/>
    <col min="9" max="9" width="6" style="7" customWidth="1"/>
    <col min="10" max="10" width="37.85546875" style="7" customWidth="1"/>
    <col min="11" max="11" width="30.5703125" style="7" customWidth="1"/>
    <col min="12" max="12" width="6" style="7" customWidth="1"/>
    <col min="13" max="13" width="60.5703125" style="7" customWidth="1"/>
    <col min="14" max="14" width="30.5703125" style="7" customWidth="1"/>
    <col min="15" max="15" width="6" style="7" customWidth="1"/>
    <col min="16" max="16" width="30.5703125" style="2" customWidth="1"/>
    <col min="17" max="17" width="30.5703125" style="7" customWidth="1"/>
    <col min="18" max="18" width="6" style="7" customWidth="1"/>
    <col min="19" max="19" width="30.5703125" style="7" customWidth="1"/>
    <col min="20" max="20" width="33.28515625" style="7" customWidth="1"/>
    <col min="21" max="21" width="6" style="7" customWidth="1"/>
    <col min="22" max="22" width="33.140625" style="7" customWidth="1"/>
    <col min="23" max="23" width="30.5703125" style="5" customWidth="1"/>
    <col min="24" max="24" width="6" style="5" customWidth="1"/>
    <col min="25" max="26" width="30.5703125" style="5" customWidth="1"/>
    <col min="27" max="27" width="6" style="5" customWidth="1"/>
    <col min="28" max="28" width="32.7109375" style="5" customWidth="1"/>
    <col min="29" max="29" width="30.5703125" style="5" customWidth="1"/>
    <col min="30" max="30" width="6" style="5" customWidth="1"/>
    <col min="31" max="32" width="8.5703125" style="5" customWidth="1"/>
    <col min="33" max="33" width="80.7109375" style="5" customWidth="1"/>
    <col min="34" max="34" width="9.140625" style="5"/>
    <col min="35" max="36" width="48.7109375" style="5" customWidth="1"/>
    <col min="37" max="16384" width="9.140625" style="5"/>
  </cols>
  <sheetData>
    <row r="1" spans="1:36" ht="16.5" customHeight="1" x14ac:dyDescent="0.25">
      <c r="A1" s="227" t="str">
        <f>'U&amp;A Summary'!B6</f>
        <v>Understanding and Approach to Quality Assurance Services - Software Development Lifecycle</v>
      </c>
      <c r="B1" s="228"/>
      <c r="C1" s="231"/>
      <c r="D1" s="224" t="s">
        <v>340</v>
      </c>
      <c r="E1" s="225"/>
      <c r="F1" s="226"/>
      <c r="G1" s="224" t="s">
        <v>341</v>
      </c>
      <c r="H1" s="225"/>
      <c r="I1" s="226"/>
      <c r="J1" s="224" t="s">
        <v>342</v>
      </c>
      <c r="K1" s="225"/>
      <c r="L1" s="226"/>
      <c r="M1" s="224" t="s">
        <v>343</v>
      </c>
      <c r="N1" s="225"/>
      <c r="O1" s="226"/>
      <c r="P1" s="224" t="s">
        <v>344</v>
      </c>
      <c r="Q1" s="225"/>
      <c r="R1" s="226"/>
      <c r="S1" s="224" t="s">
        <v>345</v>
      </c>
      <c r="T1" s="225"/>
      <c r="U1" s="226"/>
      <c r="V1" s="224" t="s">
        <v>346</v>
      </c>
      <c r="W1" s="225"/>
      <c r="X1" s="226"/>
      <c r="Y1" s="224" t="s">
        <v>347</v>
      </c>
      <c r="Z1" s="225"/>
      <c r="AA1" s="226"/>
      <c r="AB1" s="224" t="s">
        <v>348</v>
      </c>
      <c r="AC1" s="225"/>
      <c r="AD1" s="226"/>
      <c r="AE1" s="48"/>
      <c r="AF1" s="215" t="s">
        <v>23</v>
      </c>
      <c r="AG1" s="216"/>
    </row>
    <row r="2" spans="1:36" ht="26.25" customHeight="1" x14ac:dyDescent="0.25">
      <c r="A2" s="229"/>
      <c r="B2" s="230"/>
      <c r="C2" s="232"/>
      <c r="D2" s="219" t="s">
        <v>24</v>
      </c>
      <c r="E2" s="220"/>
      <c r="F2" s="221"/>
      <c r="G2" s="219" t="s">
        <v>24</v>
      </c>
      <c r="H2" s="220"/>
      <c r="I2" s="221"/>
      <c r="J2" s="219" t="s">
        <v>24</v>
      </c>
      <c r="K2" s="220"/>
      <c r="L2" s="221"/>
      <c r="M2" s="219" t="s">
        <v>24</v>
      </c>
      <c r="N2" s="220"/>
      <c r="O2" s="221"/>
      <c r="P2" s="219" t="s">
        <v>24</v>
      </c>
      <c r="Q2" s="220"/>
      <c r="R2" s="221"/>
      <c r="S2" s="219" t="s">
        <v>24</v>
      </c>
      <c r="T2" s="220"/>
      <c r="U2" s="221"/>
      <c r="V2" s="219" t="s">
        <v>24</v>
      </c>
      <c r="W2" s="220"/>
      <c r="X2" s="221"/>
      <c r="Y2" s="219" t="s">
        <v>24</v>
      </c>
      <c r="Z2" s="220"/>
      <c r="AA2" s="221"/>
      <c r="AB2" s="219" t="s">
        <v>24</v>
      </c>
      <c r="AC2" s="220"/>
      <c r="AD2" s="221"/>
      <c r="AE2" s="35"/>
      <c r="AF2" s="217"/>
      <c r="AG2" s="218"/>
    </row>
    <row r="3" spans="1:36" s="34" customFormat="1" ht="62.1" customHeight="1" x14ac:dyDescent="0.25">
      <c r="A3" s="32"/>
      <c r="B3" s="31" t="s">
        <v>25</v>
      </c>
      <c r="C3" s="31" t="s">
        <v>26</v>
      </c>
      <c r="D3" s="30" t="s">
        <v>27</v>
      </c>
      <c r="E3" s="30" t="s">
        <v>28</v>
      </c>
      <c r="F3" s="50" t="s">
        <v>29</v>
      </c>
      <c r="G3" s="30" t="s">
        <v>27</v>
      </c>
      <c r="H3" s="30" t="s">
        <v>28</v>
      </c>
      <c r="I3" s="50" t="s">
        <v>29</v>
      </c>
      <c r="J3" s="30" t="s">
        <v>27</v>
      </c>
      <c r="K3" s="30" t="s">
        <v>28</v>
      </c>
      <c r="L3" s="50" t="s">
        <v>29</v>
      </c>
      <c r="M3" s="30" t="s">
        <v>27</v>
      </c>
      <c r="N3" s="30" t="s">
        <v>28</v>
      </c>
      <c r="O3" s="50" t="s">
        <v>29</v>
      </c>
      <c r="P3" s="30" t="s">
        <v>27</v>
      </c>
      <c r="Q3" s="30" t="s">
        <v>28</v>
      </c>
      <c r="R3" s="50" t="s">
        <v>29</v>
      </c>
      <c r="S3" s="30" t="s">
        <v>27</v>
      </c>
      <c r="T3" s="30" t="s">
        <v>28</v>
      </c>
      <c r="U3" s="50" t="s">
        <v>29</v>
      </c>
      <c r="V3" s="30" t="s">
        <v>27</v>
      </c>
      <c r="W3" s="30" t="s">
        <v>28</v>
      </c>
      <c r="X3" s="50" t="s">
        <v>29</v>
      </c>
      <c r="Y3" s="30" t="s">
        <v>27</v>
      </c>
      <c r="Z3" s="30" t="s">
        <v>28</v>
      </c>
      <c r="AA3" s="50" t="s">
        <v>29</v>
      </c>
      <c r="AB3" s="30" t="s">
        <v>27</v>
      </c>
      <c r="AC3" s="30" t="s">
        <v>28</v>
      </c>
      <c r="AD3" s="50" t="s">
        <v>29</v>
      </c>
      <c r="AE3" s="33" t="s">
        <v>30</v>
      </c>
      <c r="AF3" s="33" t="s">
        <v>31</v>
      </c>
      <c r="AG3" s="30" t="s">
        <v>32</v>
      </c>
      <c r="AI3" s="30" t="s">
        <v>33</v>
      </c>
      <c r="AJ3" s="30" t="s">
        <v>34</v>
      </c>
    </row>
    <row r="4" spans="1:36" s="44" customFormat="1" ht="274.89999999999998" customHeight="1" x14ac:dyDescent="0.25">
      <c r="A4" s="45" t="s">
        <v>120</v>
      </c>
      <c r="B4" s="56" t="s">
        <v>121</v>
      </c>
      <c r="C4" s="126" t="s">
        <v>122</v>
      </c>
      <c r="D4" s="39" t="s">
        <v>123</v>
      </c>
      <c r="E4" s="39"/>
      <c r="F4" s="40">
        <v>3</v>
      </c>
      <c r="G4" s="39" t="s">
        <v>124</v>
      </c>
      <c r="H4" s="39"/>
      <c r="I4" s="40">
        <v>4</v>
      </c>
      <c r="J4" s="189" t="s">
        <v>125</v>
      </c>
      <c r="K4" s="39"/>
      <c r="L4" s="40">
        <v>3</v>
      </c>
      <c r="M4" s="59" t="s">
        <v>126</v>
      </c>
      <c r="N4" s="59" t="s">
        <v>127</v>
      </c>
      <c r="O4" s="40">
        <v>4</v>
      </c>
      <c r="P4" s="39" t="s">
        <v>128</v>
      </c>
      <c r="Q4" s="39" t="s">
        <v>129</v>
      </c>
      <c r="R4" s="40">
        <v>3</v>
      </c>
      <c r="S4" s="39" t="s">
        <v>130</v>
      </c>
      <c r="T4" s="39" t="s">
        <v>131</v>
      </c>
      <c r="U4" s="40">
        <v>3</v>
      </c>
      <c r="V4" s="39" t="s">
        <v>132</v>
      </c>
      <c r="W4" s="39"/>
      <c r="X4" s="40">
        <v>4</v>
      </c>
      <c r="Y4" s="39" t="s">
        <v>133</v>
      </c>
      <c r="Z4" s="39" t="s">
        <v>134</v>
      </c>
      <c r="AA4" s="40">
        <v>3</v>
      </c>
      <c r="AB4" s="39" t="s">
        <v>135</v>
      </c>
      <c r="AC4" s="39" t="s">
        <v>136</v>
      </c>
      <c r="AD4" s="40">
        <v>3</v>
      </c>
      <c r="AE4" s="41">
        <f>AVERAGE(F4,I4,L4,O4,R4,U4,X4,AA4,AD4)</f>
        <v>3.3333333333333335</v>
      </c>
      <c r="AF4" s="42">
        <v>3.3</v>
      </c>
      <c r="AG4" s="194" t="s">
        <v>354</v>
      </c>
      <c r="AI4" s="43"/>
      <c r="AJ4" s="43"/>
    </row>
    <row r="5" spans="1:36" s="44" customFormat="1" ht="252" customHeight="1" x14ac:dyDescent="0.25">
      <c r="A5" s="45" t="s">
        <v>137</v>
      </c>
      <c r="B5" s="58" t="s">
        <v>138</v>
      </c>
      <c r="C5" s="126" t="s">
        <v>122</v>
      </c>
      <c r="D5" s="39" t="s">
        <v>139</v>
      </c>
      <c r="E5" s="39"/>
      <c r="F5" s="40">
        <v>2</v>
      </c>
      <c r="G5" s="39" t="s">
        <v>140</v>
      </c>
      <c r="H5" s="39"/>
      <c r="I5" s="40">
        <v>3</v>
      </c>
      <c r="J5" s="39" t="s">
        <v>141</v>
      </c>
      <c r="K5" s="39" t="s">
        <v>142</v>
      </c>
      <c r="L5" s="40">
        <v>2</v>
      </c>
      <c r="M5" s="59" t="s">
        <v>143</v>
      </c>
      <c r="N5" s="59" t="s">
        <v>144</v>
      </c>
      <c r="O5" s="40">
        <v>3</v>
      </c>
      <c r="P5" s="39" t="s">
        <v>145</v>
      </c>
      <c r="Q5" s="39" t="s">
        <v>146</v>
      </c>
      <c r="R5" s="40">
        <v>2</v>
      </c>
      <c r="S5" s="39" t="s">
        <v>147</v>
      </c>
      <c r="T5" s="39" t="s">
        <v>148</v>
      </c>
      <c r="U5" s="40">
        <v>2</v>
      </c>
      <c r="V5" s="39" t="s">
        <v>149</v>
      </c>
      <c r="W5" s="39" t="s">
        <v>150</v>
      </c>
      <c r="X5" s="40">
        <v>2</v>
      </c>
      <c r="Y5" s="39" t="s">
        <v>151</v>
      </c>
      <c r="Z5" s="39" t="s">
        <v>152</v>
      </c>
      <c r="AA5" s="40">
        <v>2</v>
      </c>
      <c r="AB5" s="39" t="s">
        <v>153</v>
      </c>
      <c r="AC5" s="39" t="s">
        <v>154</v>
      </c>
      <c r="AD5" s="40">
        <v>2</v>
      </c>
      <c r="AE5" s="41">
        <f>AVERAGE(F5,I5,L5,O5,R5,U5,X5,AA5,AD5)</f>
        <v>2.2222222222222223</v>
      </c>
      <c r="AF5" s="42">
        <v>2.2000000000000002</v>
      </c>
      <c r="AG5" s="194" t="s">
        <v>355</v>
      </c>
      <c r="AI5" s="43"/>
      <c r="AJ5" s="43"/>
    </row>
    <row r="6" spans="1:36" s="44" customFormat="1" ht="209.65" customHeight="1" x14ac:dyDescent="0.25">
      <c r="A6" s="45" t="s">
        <v>155</v>
      </c>
      <c r="B6" s="58" t="s">
        <v>156</v>
      </c>
      <c r="C6" s="126" t="s">
        <v>122</v>
      </c>
      <c r="D6" s="39" t="s">
        <v>157</v>
      </c>
      <c r="E6" s="39"/>
      <c r="F6" s="40">
        <v>3</v>
      </c>
      <c r="G6" s="39" t="s">
        <v>158</v>
      </c>
      <c r="H6" s="39"/>
      <c r="I6" s="40">
        <v>4</v>
      </c>
      <c r="J6" s="189" t="s">
        <v>159</v>
      </c>
      <c r="K6" s="189" t="s">
        <v>160</v>
      </c>
      <c r="L6" s="40">
        <v>3</v>
      </c>
      <c r="M6" s="191" t="s">
        <v>161</v>
      </c>
      <c r="N6" s="39"/>
      <c r="O6" s="40">
        <v>4</v>
      </c>
      <c r="P6" s="39" t="s">
        <v>162</v>
      </c>
      <c r="Q6" s="39" t="s">
        <v>163</v>
      </c>
      <c r="R6" s="40">
        <v>3</v>
      </c>
      <c r="S6" s="39" t="s">
        <v>164</v>
      </c>
      <c r="T6" s="39" t="s">
        <v>165</v>
      </c>
      <c r="U6" s="40">
        <v>2</v>
      </c>
      <c r="V6" s="39" t="s">
        <v>166</v>
      </c>
      <c r="W6" s="39"/>
      <c r="X6" s="40">
        <v>3</v>
      </c>
      <c r="Y6" s="39" t="s">
        <v>167</v>
      </c>
      <c r="Z6" s="39" t="s">
        <v>168</v>
      </c>
      <c r="AA6" s="40">
        <v>4</v>
      </c>
      <c r="AB6" s="39" t="s">
        <v>169</v>
      </c>
      <c r="AC6" s="39" t="s">
        <v>170</v>
      </c>
      <c r="AD6" s="40">
        <v>3</v>
      </c>
      <c r="AE6" s="41">
        <f>AVERAGE(F6,I6,L6,O6,R6,U6,X6,AA6,AD6)</f>
        <v>3.2222222222222223</v>
      </c>
      <c r="AF6" s="42">
        <v>3.2</v>
      </c>
      <c r="AG6" s="194" t="s">
        <v>356</v>
      </c>
      <c r="AI6" s="43"/>
      <c r="AJ6" s="43"/>
    </row>
    <row r="7" spans="1:36" s="44" customFormat="1" ht="159" customHeight="1" x14ac:dyDescent="0.25">
      <c r="A7" s="45" t="s">
        <v>171</v>
      </c>
      <c r="B7" s="58" t="s">
        <v>172</v>
      </c>
      <c r="C7" s="126" t="s">
        <v>122</v>
      </c>
      <c r="D7" s="38" t="s">
        <v>173</v>
      </c>
      <c r="E7" s="38" t="s">
        <v>174</v>
      </c>
      <c r="F7" s="47">
        <v>2</v>
      </c>
      <c r="G7" s="38" t="s">
        <v>175</v>
      </c>
      <c r="H7" s="38" t="s">
        <v>176</v>
      </c>
      <c r="I7" s="47">
        <v>2</v>
      </c>
      <c r="J7" s="39" t="s">
        <v>177</v>
      </c>
      <c r="K7" s="39"/>
      <c r="L7" s="40">
        <v>3</v>
      </c>
      <c r="M7" s="57" t="s">
        <v>178</v>
      </c>
      <c r="N7" s="59" t="s">
        <v>179</v>
      </c>
      <c r="O7" s="47">
        <v>2</v>
      </c>
      <c r="P7" s="38" t="s">
        <v>180</v>
      </c>
      <c r="Q7" s="38" t="s">
        <v>181</v>
      </c>
      <c r="R7" s="47">
        <v>2</v>
      </c>
      <c r="S7" s="38" t="s">
        <v>182</v>
      </c>
      <c r="T7" s="38" t="s">
        <v>183</v>
      </c>
      <c r="U7" s="47">
        <v>2</v>
      </c>
      <c r="V7" s="38" t="s">
        <v>184</v>
      </c>
      <c r="W7" s="38" t="s">
        <v>185</v>
      </c>
      <c r="X7" s="47">
        <v>2</v>
      </c>
      <c r="Y7" s="38" t="s">
        <v>186</v>
      </c>
      <c r="Z7" s="38" t="s">
        <v>187</v>
      </c>
      <c r="AA7" s="47">
        <v>2</v>
      </c>
      <c r="AB7" s="38" t="s">
        <v>188</v>
      </c>
      <c r="AC7" s="38" t="s">
        <v>189</v>
      </c>
      <c r="AD7" s="47">
        <v>3</v>
      </c>
      <c r="AE7" s="41">
        <f>AVERAGE(F7,I7,L7,O7,R7,U7,X7,AA7,AD7)</f>
        <v>2.2222222222222223</v>
      </c>
      <c r="AF7" s="42">
        <v>2.2000000000000002</v>
      </c>
      <c r="AG7" s="194" t="s">
        <v>357</v>
      </c>
      <c r="AI7" s="43"/>
      <c r="AJ7" s="43"/>
    </row>
    <row r="8" spans="1:36" x14ac:dyDescent="0.3">
      <c r="D8" s="3"/>
      <c r="M8" s="192"/>
      <c r="N8" s="144"/>
      <c r="P8" s="3"/>
      <c r="AC8" s="222" t="s">
        <v>68</v>
      </c>
      <c r="AD8" s="223"/>
      <c r="AE8" s="20"/>
      <c r="AF8" s="21">
        <f>SUM(AF4:AF7)</f>
        <v>10.899999999999999</v>
      </c>
    </row>
    <row r="9" spans="1:36" x14ac:dyDescent="0.3">
      <c r="D9" s="3"/>
      <c r="P9" s="3"/>
      <c r="AC9" s="222" t="s">
        <v>69</v>
      </c>
      <c r="AD9" s="223"/>
      <c r="AE9" s="20"/>
      <c r="AF9" s="27">
        <f>AVERAGE(AF4:AF7)</f>
        <v>2.7249999999999996</v>
      </c>
    </row>
    <row r="10" spans="1:36" x14ac:dyDescent="0.3">
      <c r="D10" s="3"/>
      <c r="P10" s="3"/>
    </row>
    <row r="11" spans="1:36" s="44" customFormat="1" ht="13.5" x14ac:dyDescent="0.25">
      <c r="A11" s="51"/>
      <c r="B11" s="52"/>
      <c r="C11" s="51"/>
      <c r="D11" s="53"/>
      <c r="E11" s="54"/>
      <c r="F11" s="54"/>
      <c r="G11" s="54"/>
      <c r="H11" s="54"/>
      <c r="I11" s="54"/>
      <c r="J11" s="54"/>
      <c r="K11" s="54"/>
      <c r="L11" s="54"/>
      <c r="M11" s="54"/>
      <c r="N11" s="54"/>
      <c r="O11" s="54"/>
      <c r="P11" s="53"/>
      <c r="Q11" s="54"/>
      <c r="R11" s="54"/>
      <c r="S11" s="54"/>
      <c r="T11" s="54"/>
      <c r="U11" s="54"/>
      <c r="V11" s="54"/>
    </row>
    <row r="12" spans="1:36" s="44" customFormat="1" ht="13.5" x14ac:dyDescent="0.25">
      <c r="A12" s="51"/>
      <c r="B12" s="52"/>
      <c r="C12" s="51"/>
      <c r="D12" s="53"/>
      <c r="E12" s="54"/>
      <c r="F12" s="54"/>
      <c r="G12" s="54"/>
      <c r="H12" s="54"/>
      <c r="I12" s="54"/>
      <c r="J12" s="54"/>
      <c r="K12" s="54"/>
      <c r="L12" s="54"/>
      <c r="M12" s="54"/>
      <c r="N12" s="54"/>
      <c r="O12" s="54"/>
      <c r="P12" s="53"/>
      <c r="Q12" s="54"/>
      <c r="R12" s="54"/>
      <c r="S12" s="54"/>
      <c r="T12" s="54"/>
      <c r="U12" s="54"/>
      <c r="V12" s="54"/>
    </row>
    <row r="13" spans="1:36" s="44" customFormat="1" ht="13.5" x14ac:dyDescent="0.25">
      <c r="A13" s="51"/>
      <c r="B13" s="52"/>
      <c r="C13" s="51"/>
      <c r="D13" s="53"/>
      <c r="E13" s="54"/>
      <c r="F13" s="54"/>
      <c r="G13" s="54"/>
      <c r="H13" s="54"/>
      <c r="I13" s="54"/>
      <c r="J13" s="54"/>
      <c r="K13" s="54"/>
      <c r="L13" s="54"/>
      <c r="M13" s="54"/>
      <c r="N13" s="54"/>
      <c r="O13" s="54"/>
      <c r="P13" s="53"/>
      <c r="Q13" s="54"/>
      <c r="R13" s="54"/>
      <c r="S13" s="54"/>
      <c r="T13" s="54"/>
      <c r="U13" s="54"/>
      <c r="V13" s="54"/>
    </row>
    <row r="14" spans="1:36" s="44" customFormat="1" ht="13.5" x14ac:dyDescent="0.25">
      <c r="A14" s="51"/>
      <c r="B14" s="52"/>
      <c r="C14" s="51"/>
      <c r="D14" s="53"/>
      <c r="E14" s="54"/>
      <c r="F14" s="54"/>
      <c r="G14" s="54"/>
      <c r="H14" s="54"/>
      <c r="I14" s="54"/>
      <c r="J14" s="54"/>
      <c r="K14" s="54"/>
      <c r="L14" s="54"/>
      <c r="M14" s="54"/>
      <c r="N14" s="54"/>
      <c r="O14" s="54"/>
      <c r="P14" s="53"/>
      <c r="Q14" s="54"/>
      <c r="R14" s="54"/>
      <c r="S14" s="54"/>
      <c r="T14" s="54"/>
      <c r="U14" s="54"/>
      <c r="V14" s="54"/>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row r="41" spans="4:16" x14ac:dyDescent="0.3">
      <c r="D41" s="3"/>
      <c r="P41" s="3"/>
    </row>
    <row r="42" spans="4:16" x14ac:dyDescent="0.3">
      <c r="D42" s="3"/>
      <c r="P42" s="3"/>
    </row>
  </sheetData>
  <mergeCells count="23">
    <mergeCell ref="A1:B2"/>
    <mergeCell ref="D1:F1"/>
    <mergeCell ref="G1:I1"/>
    <mergeCell ref="D2:F2"/>
    <mergeCell ref="G2:I2"/>
    <mergeCell ref="C1:C2"/>
    <mergeCell ref="AC9:AD9"/>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8:AD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4341A-C71C-4E4C-AFA8-BB5F8DFA349E}">
  <dimension ref="A1:AJ40"/>
  <sheetViews>
    <sheetView zoomScale="80" zoomScaleNormal="80" workbookViewId="0">
      <pane xSplit="3" ySplit="3" topLeftCell="D4" activePane="bottomRight" state="frozen"/>
      <selection sqref="A1:I2"/>
      <selection pane="topRight" sqref="A1:I2"/>
      <selection pane="bottomLeft" sqref="A1:I2"/>
      <selection pane="bottomRight" activeCell="D4" sqref="D4"/>
    </sheetView>
  </sheetViews>
  <sheetFormatPr defaultColWidth="9.140625" defaultRowHeight="16.5" x14ac:dyDescent="0.3"/>
  <cols>
    <col min="1" max="1" width="6.5703125" style="6" customWidth="1"/>
    <col min="2" max="2" width="40.5703125" style="4" customWidth="1"/>
    <col min="3" max="3" width="11.5703125" style="6" customWidth="1"/>
    <col min="4" max="4" width="30.5703125" style="2" customWidth="1"/>
    <col min="5" max="5" width="30.5703125" style="7" customWidth="1"/>
    <col min="6" max="6" width="6" style="7" customWidth="1"/>
    <col min="7" max="7" width="42.5703125" style="7" customWidth="1"/>
    <col min="8" max="8" width="30.5703125" style="7" customWidth="1"/>
    <col min="9" max="9" width="6" style="7" customWidth="1"/>
    <col min="10" max="10" width="42.5703125" style="7" customWidth="1"/>
    <col min="11" max="11" width="30.5703125" style="7" customWidth="1"/>
    <col min="12" max="12" width="6" style="7" customWidth="1"/>
    <col min="13" max="14" width="30.5703125" style="7" customWidth="1"/>
    <col min="15" max="15" width="6" style="7" customWidth="1"/>
    <col min="16" max="16" width="38.28515625" style="2" customWidth="1"/>
    <col min="17" max="17" width="30.5703125" style="7" customWidth="1"/>
    <col min="18" max="18" width="6" style="7" customWidth="1"/>
    <col min="19" max="20" width="30.5703125" style="7" customWidth="1"/>
    <col min="21" max="21" width="6" style="7" customWidth="1"/>
    <col min="22" max="22" width="30.5703125" style="7" customWidth="1"/>
    <col min="23" max="23" width="30.5703125" style="5" customWidth="1"/>
    <col min="24" max="24" width="6" style="5" customWidth="1"/>
    <col min="25" max="26" width="30.5703125" style="5" customWidth="1"/>
    <col min="27" max="27" width="6" style="5" customWidth="1"/>
    <col min="28" max="29" width="30.5703125" style="5" customWidth="1"/>
    <col min="30" max="30" width="6" style="5" customWidth="1"/>
    <col min="31" max="32" width="8.5703125" style="5" customWidth="1"/>
    <col min="33" max="33" width="80.7109375" style="5" customWidth="1"/>
    <col min="34" max="34" width="9.140625" style="5"/>
    <col min="35" max="36" width="48.7109375" style="5" customWidth="1"/>
    <col min="37" max="16384" width="9.140625" style="5"/>
  </cols>
  <sheetData>
    <row r="1" spans="1:36" ht="16.5" customHeight="1" x14ac:dyDescent="0.25">
      <c r="A1" s="227" t="str">
        <f>'U&amp;A Summary'!B7</f>
        <v>Understanding and Approach to Independent Test</v>
      </c>
      <c r="B1" s="228"/>
      <c r="C1" s="231"/>
      <c r="D1" s="224" t="s">
        <v>340</v>
      </c>
      <c r="E1" s="225"/>
      <c r="F1" s="226"/>
      <c r="G1" s="224" t="s">
        <v>341</v>
      </c>
      <c r="H1" s="225"/>
      <c r="I1" s="226"/>
      <c r="J1" s="224" t="s">
        <v>342</v>
      </c>
      <c r="K1" s="225"/>
      <c r="L1" s="226"/>
      <c r="M1" s="224" t="s">
        <v>343</v>
      </c>
      <c r="N1" s="225"/>
      <c r="O1" s="226"/>
      <c r="P1" s="224" t="s">
        <v>344</v>
      </c>
      <c r="Q1" s="225"/>
      <c r="R1" s="226"/>
      <c r="S1" s="224" t="s">
        <v>345</v>
      </c>
      <c r="T1" s="225"/>
      <c r="U1" s="226"/>
      <c r="V1" s="224" t="s">
        <v>346</v>
      </c>
      <c r="W1" s="225"/>
      <c r="X1" s="226"/>
      <c r="Y1" s="224" t="s">
        <v>347</v>
      </c>
      <c r="Z1" s="225"/>
      <c r="AA1" s="226"/>
      <c r="AB1" s="224" t="s">
        <v>348</v>
      </c>
      <c r="AC1" s="225"/>
      <c r="AD1" s="226"/>
      <c r="AE1" s="48"/>
      <c r="AF1" s="215" t="s">
        <v>23</v>
      </c>
      <c r="AG1" s="216"/>
    </row>
    <row r="2" spans="1:36" ht="16.5" customHeight="1" x14ac:dyDescent="0.25">
      <c r="A2" s="229"/>
      <c r="B2" s="230"/>
      <c r="C2" s="232"/>
      <c r="D2" s="219" t="s">
        <v>24</v>
      </c>
      <c r="E2" s="220"/>
      <c r="F2" s="221"/>
      <c r="G2" s="219" t="s">
        <v>24</v>
      </c>
      <c r="H2" s="220"/>
      <c r="I2" s="221"/>
      <c r="J2" s="219" t="s">
        <v>24</v>
      </c>
      <c r="K2" s="220"/>
      <c r="L2" s="221"/>
      <c r="M2" s="219" t="s">
        <v>24</v>
      </c>
      <c r="N2" s="220"/>
      <c r="O2" s="221"/>
      <c r="P2" s="219" t="s">
        <v>24</v>
      </c>
      <c r="Q2" s="220"/>
      <c r="R2" s="221"/>
      <c r="S2" s="219" t="s">
        <v>24</v>
      </c>
      <c r="T2" s="220"/>
      <c r="U2" s="221"/>
      <c r="V2" s="219" t="s">
        <v>24</v>
      </c>
      <c r="W2" s="220"/>
      <c r="X2" s="221"/>
      <c r="Y2" s="219" t="s">
        <v>24</v>
      </c>
      <c r="Z2" s="220"/>
      <c r="AA2" s="221"/>
      <c r="AB2" s="219" t="s">
        <v>24</v>
      </c>
      <c r="AC2" s="220"/>
      <c r="AD2" s="221"/>
      <c r="AE2" s="35"/>
      <c r="AF2" s="217"/>
      <c r="AG2" s="218"/>
    </row>
    <row r="3" spans="1:36" s="34" customFormat="1" ht="62.1" customHeight="1" x14ac:dyDescent="0.25">
      <c r="A3" s="32"/>
      <c r="B3" s="31" t="s">
        <v>25</v>
      </c>
      <c r="C3" s="31" t="s">
        <v>26</v>
      </c>
      <c r="D3" s="30" t="s">
        <v>27</v>
      </c>
      <c r="E3" s="30" t="s">
        <v>28</v>
      </c>
      <c r="F3" s="50" t="s">
        <v>29</v>
      </c>
      <c r="G3" s="30" t="s">
        <v>27</v>
      </c>
      <c r="H3" s="30" t="s">
        <v>28</v>
      </c>
      <c r="I3" s="50" t="s">
        <v>29</v>
      </c>
      <c r="J3" s="30" t="s">
        <v>27</v>
      </c>
      <c r="K3" s="30" t="s">
        <v>28</v>
      </c>
      <c r="L3" s="50" t="s">
        <v>29</v>
      </c>
      <c r="M3" s="30" t="s">
        <v>27</v>
      </c>
      <c r="N3" s="30" t="s">
        <v>28</v>
      </c>
      <c r="O3" s="50" t="s">
        <v>29</v>
      </c>
      <c r="P3" s="30" t="s">
        <v>27</v>
      </c>
      <c r="Q3" s="30" t="s">
        <v>28</v>
      </c>
      <c r="R3" s="50" t="s">
        <v>29</v>
      </c>
      <c r="S3" s="30" t="s">
        <v>27</v>
      </c>
      <c r="T3" s="30" t="s">
        <v>28</v>
      </c>
      <c r="U3" s="50" t="s">
        <v>29</v>
      </c>
      <c r="V3" s="30" t="s">
        <v>27</v>
      </c>
      <c r="W3" s="30" t="s">
        <v>28</v>
      </c>
      <c r="X3" s="50" t="s">
        <v>29</v>
      </c>
      <c r="Y3" s="30" t="s">
        <v>27</v>
      </c>
      <c r="Z3" s="30" t="s">
        <v>28</v>
      </c>
      <c r="AA3" s="50" t="s">
        <v>29</v>
      </c>
      <c r="AB3" s="30" t="s">
        <v>27</v>
      </c>
      <c r="AC3" s="30" t="s">
        <v>28</v>
      </c>
      <c r="AD3" s="50" t="s">
        <v>29</v>
      </c>
      <c r="AE3" s="33" t="s">
        <v>30</v>
      </c>
      <c r="AF3" s="33" t="s">
        <v>31</v>
      </c>
      <c r="AG3" s="30" t="s">
        <v>32</v>
      </c>
      <c r="AI3" s="30" t="s">
        <v>33</v>
      </c>
      <c r="AJ3" s="30" t="s">
        <v>34</v>
      </c>
    </row>
    <row r="4" spans="1:36" s="44" customFormat="1" ht="199.5" customHeight="1" x14ac:dyDescent="0.25">
      <c r="A4" s="36" t="s">
        <v>190</v>
      </c>
      <c r="B4" s="56" t="s">
        <v>191</v>
      </c>
      <c r="C4" s="126" t="s">
        <v>192</v>
      </c>
      <c r="D4" s="39" t="s">
        <v>193</v>
      </c>
      <c r="E4" s="39" t="s">
        <v>194</v>
      </c>
      <c r="F4" s="40">
        <v>2</v>
      </c>
      <c r="G4" s="39" t="s">
        <v>195</v>
      </c>
      <c r="H4" s="39" t="s">
        <v>196</v>
      </c>
      <c r="I4" s="40">
        <v>2</v>
      </c>
      <c r="J4" s="57" t="s">
        <v>197</v>
      </c>
      <c r="K4" s="57"/>
      <c r="L4" s="40">
        <v>2</v>
      </c>
      <c r="M4" s="39" t="s">
        <v>198</v>
      </c>
      <c r="N4" s="39" t="s">
        <v>199</v>
      </c>
      <c r="O4" s="40">
        <v>2</v>
      </c>
      <c r="P4" s="39" t="s">
        <v>200</v>
      </c>
      <c r="Q4" s="39"/>
      <c r="R4" s="40">
        <v>2</v>
      </c>
      <c r="S4" s="39" t="s">
        <v>201</v>
      </c>
      <c r="T4" s="39" t="s">
        <v>202</v>
      </c>
      <c r="U4" s="39">
        <v>3</v>
      </c>
      <c r="V4" s="39" t="s">
        <v>203</v>
      </c>
      <c r="W4" s="39"/>
      <c r="X4" s="40">
        <v>3</v>
      </c>
      <c r="Y4" s="39" t="s">
        <v>204</v>
      </c>
      <c r="Z4" s="39" t="s">
        <v>168</v>
      </c>
      <c r="AA4" s="40">
        <v>3</v>
      </c>
      <c r="AB4" s="39" t="s">
        <v>205</v>
      </c>
      <c r="AC4" s="39" t="s">
        <v>206</v>
      </c>
      <c r="AD4" s="40">
        <v>3</v>
      </c>
      <c r="AE4" s="41">
        <f>AVERAGE(F4,I4,L4,O4,R4,U4,X4,AA4,AD4)</f>
        <v>2.4444444444444446</v>
      </c>
      <c r="AF4" s="42">
        <v>2.6</v>
      </c>
      <c r="AG4" s="194" t="s">
        <v>358</v>
      </c>
      <c r="AI4" s="59"/>
      <c r="AJ4" s="43"/>
    </row>
    <row r="5" spans="1:36" s="44" customFormat="1" ht="219.95" customHeight="1" x14ac:dyDescent="0.25">
      <c r="A5" s="36" t="s">
        <v>207</v>
      </c>
      <c r="B5" s="58" t="s">
        <v>208</v>
      </c>
      <c r="C5" s="126" t="s">
        <v>192</v>
      </c>
      <c r="D5" s="38" t="s">
        <v>209</v>
      </c>
      <c r="E5" s="38"/>
      <c r="F5" s="47">
        <v>4</v>
      </c>
      <c r="G5" s="38" t="s">
        <v>210</v>
      </c>
      <c r="H5" s="38"/>
      <c r="I5" s="47">
        <v>4</v>
      </c>
      <c r="J5" s="39" t="s">
        <v>211</v>
      </c>
      <c r="K5" s="39" t="s">
        <v>212</v>
      </c>
      <c r="L5" s="40">
        <v>3</v>
      </c>
      <c r="M5" s="39" t="s">
        <v>213</v>
      </c>
      <c r="N5" s="39" t="s">
        <v>214</v>
      </c>
      <c r="O5" s="47">
        <v>3</v>
      </c>
      <c r="P5" s="38" t="s">
        <v>215</v>
      </c>
      <c r="Q5" s="38" t="s">
        <v>216</v>
      </c>
      <c r="R5" s="47">
        <v>3</v>
      </c>
      <c r="S5" s="38" t="s">
        <v>217</v>
      </c>
      <c r="T5" s="38" t="s">
        <v>182</v>
      </c>
      <c r="U5" s="47">
        <v>4</v>
      </c>
      <c r="V5" s="38" t="s">
        <v>218</v>
      </c>
      <c r="W5" s="38"/>
      <c r="X5" s="47">
        <v>4</v>
      </c>
      <c r="Y5" s="38" t="s">
        <v>219</v>
      </c>
      <c r="Z5" s="38" t="s">
        <v>220</v>
      </c>
      <c r="AA5" s="47">
        <v>3</v>
      </c>
      <c r="AB5" s="38" t="s">
        <v>221</v>
      </c>
      <c r="AC5" s="38" t="s">
        <v>222</v>
      </c>
      <c r="AD5" s="47">
        <v>3</v>
      </c>
      <c r="AE5" s="41">
        <f>AVERAGE(F5,I5,L5,O5,R5,U5,X5,AA5,AD5)</f>
        <v>3.4444444444444446</v>
      </c>
      <c r="AF5" s="42">
        <v>3.4</v>
      </c>
      <c r="AG5" s="194" t="s">
        <v>359</v>
      </c>
      <c r="AI5" s="43"/>
      <c r="AJ5" s="43"/>
    </row>
    <row r="6" spans="1:36" ht="15.95" customHeight="1" x14ac:dyDescent="0.3">
      <c r="D6" s="3"/>
      <c r="P6" s="3"/>
      <c r="AC6" s="222" t="s">
        <v>68</v>
      </c>
      <c r="AD6" s="223"/>
      <c r="AE6" s="20"/>
      <c r="AF6" s="21">
        <f>SUM(AF4:AF5)</f>
        <v>6</v>
      </c>
    </row>
    <row r="7" spans="1:36" ht="15.95" customHeight="1" x14ac:dyDescent="0.3">
      <c r="D7" s="3"/>
      <c r="P7" s="3"/>
      <c r="AC7" s="222" t="s">
        <v>69</v>
      </c>
      <c r="AD7" s="223"/>
      <c r="AE7" s="20"/>
      <c r="AF7" s="27">
        <f>AVERAGE(AF4:AF5)</f>
        <v>3</v>
      </c>
    </row>
    <row r="8" spans="1:36" x14ac:dyDescent="0.3">
      <c r="D8" s="3"/>
      <c r="P8" s="3"/>
    </row>
    <row r="9" spans="1:36" x14ac:dyDescent="0.3">
      <c r="D9" s="3"/>
      <c r="P9" s="3"/>
    </row>
    <row r="10" spans="1:36" x14ac:dyDescent="0.3">
      <c r="D10" s="3"/>
      <c r="P10" s="3"/>
    </row>
    <row r="11" spans="1:36" x14ac:dyDescent="0.3">
      <c r="D11" s="3"/>
      <c r="P11" s="3"/>
    </row>
    <row r="12" spans="1:36" x14ac:dyDescent="0.3">
      <c r="D12" s="3"/>
      <c r="P12" s="3"/>
    </row>
    <row r="13" spans="1:36" x14ac:dyDescent="0.3">
      <c r="D13" s="3"/>
      <c r="P13" s="3"/>
    </row>
    <row r="14" spans="1:36" x14ac:dyDescent="0.3">
      <c r="D14" s="3"/>
      <c r="P14" s="3"/>
    </row>
    <row r="15" spans="1:36" x14ac:dyDescent="0.3">
      <c r="D15" s="3"/>
      <c r="P15" s="3"/>
    </row>
    <row r="16" spans="1:36" x14ac:dyDescent="0.3">
      <c r="D16" s="3"/>
      <c r="P16" s="3"/>
    </row>
    <row r="17" spans="4:16" x14ac:dyDescent="0.3">
      <c r="D17" s="3"/>
      <c r="P17" s="3"/>
    </row>
    <row r="18" spans="4:16" x14ac:dyDescent="0.3">
      <c r="D18" s="3"/>
      <c r="P18" s="3"/>
    </row>
    <row r="19" spans="4:16" x14ac:dyDescent="0.3">
      <c r="D19" s="3"/>
      <c r="P19" s="3"/>
    </row>
    <row r="20" spans="4:16" x14ac:dyDescent="0.3">
      <c r="D20" s="3"/>
      <c r="P20" s="3"/>
    </row>
    <row r="21" spans="4:16" x14ac:dyDescent="0.3">
      <c r="D21" s="3"/>
      <c r="P21" s="3"/>
    </row>
    <row r="22" spans="4:16" x14ac:dyDescent="0.3">
      <c r="D22" s="3"/>
      <c r="P22" s="3"/>
    </row>
    <row r="23" spans="4:16" x14ac:dyDescent="0.3">
      <c r="D23" s="3"/>
      <c r="P23" s="3"/>
    </row>
    <row r="24" spans="4:16" x14ac:dyDescent="0.3">
      <c r="D24" s="3"/>
      <c r="P24" s="3"/>
    </row>
    <row r="25" spans="4:16" x14ac:dyDescent="0.3">
      <c r="D25" s="3"/>
      <c r="P25" s="3"/>
    </row>
    <row r="26" spans="4:16" x14ac:dyDescent="0.3">
      <c r="D26" s="3"/>
      <c r="P26" s="3"/>
    </row>
    <row r="27" spans="4:16" x14ac:dyDescent="0.3">
      <c r="D27" s="3"/>
      <c r="P27" s="3"/>
    </row>
    <row r="28" spans="4:16" x14ac:dyDescent="0.3">
      <c r="D28" s="3"/>
      <c r="P28" s="3"/>
    </row>
    <row r="29" spans="4:16" x14ac:dyDescent="0.3">
      <c r="D29" s="3"/>
      <c r="P29" s="3"/>
    </row>
    <row r="30" spans="4:16" x14ac:dyDescent="0.3">
      <c r="D30" s="3"/>
      <c r="P30" s="3"/>
    </row>
    <row r="31" spans="4:16" x14ac:dyDescent="0.3">
      <c r="D31" s="3"/>
      <c r="P31" s="3"/>
    </row>
    <row r="32" spans="4:16" x14ac:dyDescent="0.3">
      <c r="D32" s="3"/>
      <c r="P32" s="3"/>
    </row>
    <row r="33" spans="4:16" x14ac:dyDescent="0.3">
      <c r="D33" s="3"/>
      <c r="P33" s="3"/>
    </row>
    <row r="34" spans="4:16" x14ac:dyDescent="0.3">
      <c r="D34" s="3"/>
      <c r="P34" s="3"/>
    </row>
    <row r="35" spans="4:16" x14ac:dyDescent="0.3">
      <c r="D35" s="3"/>
      <c r="P35" s="3"/>
    </row>
    <row r="36" spans="4:16" x14ac:dyDescent="0.3">
      <c r="D36" s="3"/>
      <c r="P36" s="3"/>
    </row>
    <row r="37" spans="4:16" x14ac:dyDescent="0.3">
      <c r="D37" s="3"/>
      <c r="P37" s="3"/>
    </row>
    <row r="38" spans="4:16" x14ac:dyDescent="0.3">
      <c r="D38" s="3"/>
      <c r="P38" s="3"/>
    </row>
    <row r="39" spans="4:16" x14ac:dyDescent="0.3">
      <c r="D39" s="3"/>
      <c r="P39" s="3"/>
    </row>
    <row r="40" spans="4:16" x14ac:dyDescent="0.3">
      <c r="D40" s="3"/>
      <c r="P40" s="3"/>
    </row>
  </sheetData>
  <mergeCells count="23">
    <mergeCell ref="A1:B2"/>
    <mergeCell ref="D1:F1"/>
    <mergeCell ref="G1:I1"/>
    <mergeCell ref="D2:F2"/>
    <mergeCell ref="G2:I2"/>
    <mergeCell ref="C1:C2"/>
    <mergeCell ref="AC7:AD7"/>
    <mergeCell ref="Y1:AA1"/>
    <mergeCell ref="AB1:AD1"/>
    <mergeCell ref="J1:L1"/>
    <mergeCell ref="P2:R2"/>
    <mergeCell ref="M1:O1"/>
    <mergeCell ref="P1:R1"/>
    <mergeCell ref="S1:U1"/>
    <mergeCell ref="V1:X1"/>
    <mergeCell ref="S2:U2"/>
    <mergeCell ref="V2:X2"/>
    <mergeCell ref="Y2:AA2"/>
    <mergeCell ref="AF1:AG2"/>
    <mergeCell ref="AB2:AD2"/>
    <mergeCell ref="J2:L2"/>
    <mergeCell ref="M2:O2"/>
    <mergeCell ref="AC6:AD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5B23D-06B3-42B0-91D1-F73EF33FC010}">
  <dimension ref="A1:L9"/>
  <sheetViews>
    <sheetView zoomScaleNormal="100" workbookViewId="0">
      <pane xSplit="1" ySplit="2" topLeftCell="B3" activePane="bottomRight" state="frozen"/>
      <selection sqref="A1:I2"/>
      <selection pane="topRight" sqref="A1:I2"/>
      <selection pane="bottomLeft" sqref="A1:I2"/>
      <selection pane="bottomRight" activeCell="B3" sqref="B3"/>
    </sheetView>
  </sheetViews>
  <sheetFormatPr defaultRowHeight="15" x14ac:dyDescent="0.25"/>
  <cols>
    <col min="1" max="1" width="5.7109375" customWidth="1"/>
    <col min="2" max="2" width="25.7109375" customWidth="1"/>
    <col min="3" max="3" width="60.7109375" customWidth="1"/>
    <col min="4" max="4" width="57.28515625" customWidth="1"/>
    <col min="5" max="5" width="20" customWidth="1"/>
    <col min="6" max="6" width="14.7109375" customWidth="1"/>
    <col min="8" max="8" width="45.85546875" customWidth="1"/>
  </cols>
  <sheetData>
    <row r="1" spans="1:12" x14ac:dyDescent="0.25">
      <c r="A1" s="60"/>
      <c r="B1" s="135" t="s">
        <v>0</v>
      </c>
      <c r="C1" s="236" t="str">
        <f>'Bidder-Key Staff'!C1</f>
        <v>Infosys</v>
      </c>
      <c r="D1" s="237"/>
      <c r="E1" s="237"/>
      <c r="F1" s="237"/>
    </row>
    <row r="2" spans="1:12" ht="29.25" x14ac:dyDescent="0.25">
      <c r="A2" s="60"/>
      <c r="B2" s="135" t="s">
        <v>223</v>
      </c>
      <c r="C2" s="135" t="s">
        <v>224</v>
      </c>
      <c r="D2" s="135" t="s">
        <v>225</v>
      </c>
      <c r="E2" s="135" t="s">
        <v>226</v>
      </c>
      <c r="F2" s="61" t="s">
        <v>227</v>
      </c>
    </row>
    <row r="3" spans="1:12" s="49" customFormat="1" ht="13.5" x14ac:dyDescent="0.2">
      <c r="A3" s="97">
        <v>1</v>
      </c>
      <c r="B3" s="77" t="s">
        <v>228</v>
      </c>
      <c r="C3" s="203" t="s">
        <v>229</v>
      </c>
      <c r="D3" s="199" t="s">
        <v>230</v>
      </c>
      <c r="E3" s="199" t="s">
        <v>231</v>
      </c>
      <c r="F3" s="62">
        <v>9</v>
      </c>
    </row>
    <row r="4" spans="1:12" s="49" customFormat="1" ht="13.5" x14ac:dyDescent="0.2">
      <c r="A4" s="97">
        <v>2</v>
      </c>
      <c r="B4" s="77" t="s">
        <v>232</v>
      </c>
      <c r="C4" s="63" t="s">
        <v>233</v>
      </c>
      <c r="D4" s="64" t="s">
        <v>234</v>
      </c>
      <c r="E4" s="64" t="s">
        <v>235</v>
      </c>
      <c r="F4" s="62">
        <v>9</v>
      </c>
    </row>
    <row r="5" spans="1:12" s="49" customFormat="1" ht="13.5" x14ac:dyDescent="0.25">
      <c r="A5" s="97">
        <v>3</v>
      </c>
      <c r="B5" s="77"/>
      <c r="C5" s="65"/>
      <c r="D5" s="55"/>
      <c r="E5" s="54"/>
      <c r="F5" s="62"/>
      <c r="G5" s="66"/>
      <c r="H5" s="66"/>
      <c r="I5" s="66"/>
      <c r="J5" s="66"/>
      <c r="K5" s="66"/>
      <c r="L5" s="66"/>
    </row>
    <row r="6" spans="1:12" s="49" customFormat="1" ht="17.25" customHeight="1" x14ac:dyDescent="0.2">
      <c r="A6" s="76"/>
      <c r="B6" s="127"/>
      <c r="C6" s="233" t="s">
        <v>236</v>
      </c>
      <c r="D6" s="234"/>
      <c r="E6" s="235"/>
      <c r="F6" s="207">
        <f>AVERAGE(F3:F5)</f>
        <v>9</v>
      </c>
      <c r="G6" s="66"/>
      <c r="H6" s="66"/>
      <c r="I6" s="66"/>
      <c r="J6" s="66"/>
      <c r="K6" s="66"/>
      <c r="L6" s="66"/>
    </row>
    <row r="7" spans="1:12" ht="16.5" x14ac:dyDescent="0.3">
      <c r="F7" s="10"/>
    </row>
    <row r="9" spans="1:12" x14ac:dyDescent="0.25">
      <c r="F9" s="23"/>
    </row>
  </sheetData>
  <mergeCells count="2">
    <mergeCell ref="C6:E6"/>
    <mergeCell ref="C1:F1"/>
  </mergeCells>
  <phoneticPr fontId="1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CA29C-7644-4151-9AE8-912CFFD99950}">
  <dimension ref="A1:R33"/>
  <sheetViews>
    <sheetView zoomScale="90" zoomScaleNormal="90" workbookViewId="0"/>
  </sheetViews>
  <sheetFormatPr defaultColWidth="9.140625" defaultRowHeight="16.5" x14ac:dyDescent="0.3"/>
  <cols>
    <col min="1" max="1" width="34.7109375" style="7" customWidth="1"/>
    <col min="2" max="3" width="25.7109375" style="7" customWidth="1"/>
    <col min="4" max="4" width="12.140625" style="7" customWidth="1"/>
    <col min="5" max="5" width="13" style="7" customWidth="1"/>
    <col min="6" max="6" width="13.5703125" style="10" customWidth="1"/>
    <col min="7" max="7" width="12.42578125" style="10" customWidth="1"/>
    <col min="8" max="8" width="14.7109375" style="10" customWidth="1"/>
    <col min="9" max="10" width="14.7109375" style="7" customWidth="1"/>
    <col min="11" max="11" width="17" style="7" customWidth="1"/>
    <col min="12" max="12" width="15.28515625" style="7" customWidth="1"/>
    <col min="13" max="14" width="14.7109375" style="7" customWidth="1"/>
    <col min="15" max="15" width="9.140625" style="7"/>
    <col min="16" max="16" width="9.140625" style="7" customWidth="1"/>
    <col min="17" max="16384" width="9.140625" style="7"/>
  </cols>
  <sheetData>
    <row r="1" spans="1:18" ht="17.25" thickBot="1" x14ac:dyDescent="0.35">
      <c r="A1" s="197" t="s">
        <v>237</v>
      </c>
      <c r="B1" s="80" t="str">
        <f>'Bidder-Key Staff'!C1</f>
        <v>Infosys</v>
      </c>
      <c r="C1" s="202"/>
      <c r="D1" s="10"/>
      <c r="F1" s="7"/>
      <c r="G1" s="7"/>
      <c r="H1" s="7"/>
    </row>
    <row r="2" spans="1:18" ht="8.25" customHeight="1" x14ac:dyDescent="0.3">
      <c r="A2" s="145"/>
      <c r="B2" s="146"/>
      <c r="C2" s="146"/>
      <c r="D2" s="10"/>
      <c r="F2" s="7"/>
      <c r="G2" s="7"/>
      <c r="H2" s="7"/>
    </row>
    <row r="3" spans="1:18" x14ac:dyDescent="0.3">
      <c r="A3" s="240" t="s">
        <v>238</v>
      </c>
      <c r="B3" s="240"/>
      <c r="C3" s="240"/>
      <c r="D3" s="10"/>
      <c r="F3" s="7"/>
      <c r="G3" s="7"/>
      <c r="H3" s="7"/>
      <c r="K3" s="147"/>
      <c r="L3" s="147"/>
    </row>
    <row r="4" spans="1:18" ht="58.5" x14ac:dyDescent="0.3">
      <c r="A4" s="148" t="str">
        <f>'Bidder-Key Staff'!B4</f>
        <v>Project Manager</v>
      </c>
      <c r="B4" s="245" t="str">
        <f>+'Bidder-Key Staff'!C4</f>
        <v>Chinna Shankar Nakka</v>
      </c>
      <c r="C4" s="245"/>
      <c r="D4" s="135" t="s">
        <v>239</v>
      </c>
      <c r="E4" s="149" t="s">
        <v>240</v>
      </c>
      <c r="F4" s="150" t="s">
        <v>241</v>
      </c>
      <c r="G4" s="150" t="s">
        <v>242</v>
      </c>
      <c r="H4" s="151" t="s">
        <v>243</v>
      </c>
      <c r="I4" s="151" t="s">
        <v>244</v>
      </c>
      <c r="J4" s="151" t="s">
        <v>245</v>
      </c>
    </row>
    <row r="5" spans="1:18" s="156" customFormat="1" ht="13.5" x14ac:dyDescent="0.25">
      <c r="A5" s="81" t="str">
        <f>'Staff Minimum Qualifications'!A4</f>
        <v>Minimum Qualification S3</v>
      </c>
      <c r="B5" s="243"/>
      <c r="C5" s="243"/>
      <c r="D5" s="153">
        <f>'Staff Minimum Qualifications'!F13</f>
        <v>143.63333333333333</v>
      </c>
      <c r="E5" s="154">
        <f>'Staff Minimum Qualifications'!G13</f>
        <v>143.63333333333333</v>
      </c>
      <c r="F5" s="153">
        <f>'Staff Minimum Qualifications'!H13</f>
        <v>96</v>
      </c>
      <c r="G5" s="153">
        <f>E5-F5</f>
        <v>47.633333333333326</v>
      </c>
      <c r="H5" s="153">
        <f>F5*1.5</f>
        <v>144</v>
      </c>
      <c r="I5" s="153">
        <f>E5-H5</f>
        <v>-0.36666666666667425</v>
      </c>
      <c r="J5" s="155">
        <f>IF(I5&gt;=0,3,IF(G5&gt;=0,2,1))</f>
        <v>2</v>
      </c>
      <c r="N5" s="157"/>
      <c r="O5" s="158"/>
      <c r="P5" s="158"/>
      <c r="Q5" s="158"/>
      <c r="R5" s="158"/>
    </row>
    <row r="6" spans="1:18" s="156" customFormat="1" ht="13.5" x14ac:dyDescent="0.25">
      <c r="A6" s="81" t="s">
        <v>246</v>
      </c>
      <c r="B6" s="243"/>
      <c r="C6" s="243"/>
      <c r="D6" s="153">
        <f>'Staff Minimum Qualifications'!F23</f>
        <v>143.63333333333333</v>
      </c>
      <c r="E6" s="154">
        <f>'Staff Minimum Qualifications'!G23</f>
        <v>143.63333333333333</v>
      </c>
      <c r="F6" s="153">
        <f>'Staff Minimum Qualifications'!H23</f>
        <v>60</v>
      </c>
      <c r="G6" s="153">
        <f>E6-F6</f>
        <v>83.633333333333326</v>
      </c>
      <c r="H6" s="153">
        <f>F6*1.5</f>
        <v>90</v>
      </c>
      <c r="I6" s="153">
        <f>E6-H6</f>
        <v>53.633333333333326</v>
      </c>
      <c r="J6" s="155">
        <f>IF(I6&gt;=0,3,IF(G6&gt;=0,2,1))</f>
        <v>3</v>
      </c>
    </row>
    <row r="7" spans="1:18" s="156" customFormat="1" ht="13.5" x14ac:dyDescent="0.25">
      <c r="A7" s="81" t="s">
        <v>247</v>
      </c>
      <c r="B7" s="243"/>
      <c r="C7" s="243"/>
      <c r="D7" s="153">
        <f>'Staff Minimum Qualifications'!F33</f>
        <v>143.63333333333333</v>
      </c>
      <c r="E7" s="154">
        <f>'Staff Minimum Qualifications'!G33</f>
        <v>143.63333333333333</v>
      </c>
      <c r="F7" s="153">
        <f>'Staff Minimum Qualifications'!H33</f>
        <v>60</v>
      </c>
      <c r="G7" s="153">
        <f>E7-F7</f>
        <v>83.633333333333326</v>
      </c>
      <c r="H7" s="153">
        <f>F7*1.5</f>
        <v>90</v>
      </c>
      <c r="I7" s="153">
        <f>E7-H7</f>
        <v>53.633333333333326</v>
      </c>
      <c r="J7" s="155">
        <f>IF(I7&gt;=0,3,IF(G7&gt;=0,2,1))</f>
        <v>3</v>
      </c>
    </row>
    <row r="8" spans="1:18" s="156" customFormat="1" ht="13.5" x14ac:dyDescent="0.25">
      <c r="A8" s="81" t="s">
        <v>248</v>
      </c>
      <c r="B8" s="239"/>
      <c r="C8" s="239"/>
      <c r="D8" s="155"/>
      <c r="E8" s="159"/>
      <c r="F8" s="159"/>
      <c r="G8" s="159"/>
      <c r="H8" s="159"/>
      <c r="I8" s="159"/>
      <c r="J8" s="160">
        <f>'Staff Minimum Qualifications'!L36</f>
        <v>2</v>
      </c>
      <c r="K8" s="161"/>
    </row>
    <row r="9" spans="1:18" x14ac:dyDescent="0.3">
      <c r="A9" s="244"/>
      <c r="B9" s="244"/>
      <c r="C9" s="198"/>
      <c r="D9" s="10"/>
      <c r="F9" s="7"/>
      <c r="G9" s="238" t="str">
        <f>A4</f>
        <v>Project Manager</v>
      </c>
      <c r="H9" s="238"/>
      <c r="I9" s="238"/>
      <c r="J9" s="13">
        <f>AVERAGE(J8,J7,J6,J5)</f>
        <v>2.5</v>
      </c>
    </row>
    <row r="10" spans="1:18" x14ac:dyDescent="0.3">
      <c r="A10" s="240" t="s">
        <v>238</v>
      </c>
      <c r="B10" s="240"/>
      <c r="C10" s="240"/>
      <c r="D10" s="10"/>
      <c r="F10" s="7"/>
      <c r="G10" s="7"/>
      <c r="H10" s="7"/>
    </row>
    <row r="11" spans="1:18" ht="58.5" x14ac:dyDescent="0.3">
      <c r="A11" s="148" t="str">
        <f>'Bidder-Key Staff'!B5</f>
        <v>Test Manager</v>
      </c>
      <c r="B11" s="245" t="str">
        <f>+'Bidder-Key Staff'!C5</f>
        <v>Adlin Linda Gnanaiah Jegajeevan</v>
      </c>
      <c r="C11" s="245"/>
      <c r="D11" s="135" t="s">
        <v>239</v>
      </c>
      <c r="E11" s="149" t="s">
        <v>240</v>
      </c>
      <c r="F11" s="150" t="s">
        <v>241</v>
      </c>
      <c r="G11" s="150" t="s">
        <v>242</v>
      </c>
      <c r="H11" s="151" t="s">
        <v>243</v>
      </c>
      <c r="I11" s="151" t="s">
        <v>244</v>
      </c>
      <c r="J11" s="151" t="s">
        <v>245</v>
      </c>
    </row>
    <row r="12" spans="1:18" s="156" customFormat="1" ht="13.5" x14ac:dyDescent="0.25">
      <c r="A12" s="81" t="s">
        <v>249</v>
      </c>
      <c r="B12" s="243"/>
      <c r="C12" s="243"/>
      <c r="D12" s="153">
        <f>'Staff Minimum Qualifications'!F47</f>
        <v>40.633333333333333</v>
      </c>
      <c r="E12" s="154">
        <f>'Staff Minimum Qualifications'!G47</f>
        <v>40.633333333333333</v>
      </c>
      <c r="F12" s="153">
        <f>'Staff Minimum Qualifications'!H47</f>
        <v>24</v>
      </c>
      <c r="G12" s="153">
        <f>E12-F12</f>
        <v>16.633333333333333</v>
      </c>
      <c r="H12" s="153">
        <f>F12*1.5</f>
        <v>36</v>
      </c>
      <c r="I12" s="153">
        <f>E12-H12</f>
        <v>4.6333333333333329</v>
      </c>
      <c r="J12" s="155">
        <f>IF(I12&gt;=0,3,IF(G12&gt;=0,2,1))</f>
        <v>3</v>
      </c>
    </row>
    <row r="13" spans="1:18" s="156" customFormat="1" ht="13.5" x14ac:dyDescent="0.25">
      <c r="A13" s="81" t="s">
        <v>250</v>
      </c>
      <c r="B13" s="243"/>
      <c r="C13" s="243"/>
      <c r="D13" s="153">
        <f>+'Staff Minimum Qualifications'!F56</f>
        <v>66.599999999999994</v>
      </c>
      <c r="E13" s="162">
        <f>'Staff Minimum Qualifications'!G56</f>
        <v>66.599999999999994</v>
      </c>
      <c r="F13" s="153">
        <f>'Staff Minimum Qualifications'!H56</f>
        <v>60</v>
      </c>
      <c r="G13" s="153">
        <f>E13-F13</f>
        <v>6.5999999999999943</v>
      </c>
      <c r="H13" s="153">
        <f>F13*1.5</f>
        <v>90</v>
      </c>
      <c r="I13" s="153">
        <f>E13-H13</f>
        <v>-23.400000000000006</v>
      </c>
      <c r="J13" s="155">
        <f>IF(I13&gt;=0,3,IF(G13&gt;=0,2,1))</f>
        <v>2</v>
      </c>
    </row>
    <row r="14" spans="1:18" s="156" customFormat="1" ht="13.5" x14ac:dyDescent="0.25">
      <c r="A14" s="81" t="s">
        <v>251</v>
      </c>
      <c r="B14" s="239"/>
      <c r="C14" s="239"/>
      <c r="D14" s="153">
        <f>'Staff Minimum Qualifications'!F65</f>
        <v>39.299999999999997</v>
      </c>
      <c r="E14" s="154">
        <f>'Staff Minimum Qualifications'!G65</f>
        <v>39.299999999999997</v>
      </c>
      <c r="F14" s="153">
        <f>'Staff Minimum Qualifications'!H65</f>
        <v>24</v>
      </c>
      <c r="G14" s="153">
        <f>E14-F14</f>
        <v>15.299999999999997</v>
      </c>
      <c r="H14" s="153">
        <f>F14*1.5</f>
        <v>36</v>
      </c>
      <c r="I14" s="153">
        <f>E14-H14</f>
        <v>3.2999999999999972</v>
      </c>
      <c r="J14" s="155">
        <f>IF(I14&gt;=0,3,IF(G14&gt;=0,2,1))</f>
        <v>3</v>
      </c>
    </row>
    <row r="15" spans="1:18" x14ac:dyDescent="0.3">
      <c r="A15" s="244"/>
      <c r="B15" s="244"/>
      <c r="C15" s="198"/>
      <c r="D15" s="10"/>
      <c r="F15" s="7"/>
      <c r="G15" s="238" t="str">
        <f>A11</f>
        <v>Test Manager</v>
      </c>
      <c r="H15" s="238"/>
      <c r="I15" s="238"/>
      <c r="J15" s="13">
        <f>AVERAGE(J14,J13,J12)</f>
        <v>2.6666666666666665</v>
      </c>
    </row>
    <row r="16" spans="1:18" x14ac:dyDescent="0.3">
      <c r="A16" s="240" t="s">
        <v>238</v>
      </c>
      <c r="B16" s="240"/>
      <c r="C16" s="240"/>
      <c r="D16" s="10"/>
      <c r="F16" s="7"/>
      <c r="G16" s="7"/>
      <c r="H16" s="7"/>
    </row>
    <row r="17" spans="1:15" ht="58.5" x14ac:dyDescent="0.3">
      <c r="A17" s="148" t="str">
        <f>'Bidder-Key Staff'!B6</f>
        <v>Functional Manager</v>
      </c>
      <c r="B17" s="241" t="str">
        <f>+'Bidder-Key Staff'!C6</f>
        <v>Kelly Kennedy</v>
      </c>
      <c r="C17" s="242"/>
      <c r="D17" s="135" t="s">
        <v>239</v>
      </c>
      <c r="E17" s="149" t="s">
        <v>240</v>
      </c>
      <c r="F17" s="150" t="s">
        <v>241</v>
      </c>
      <c r="G17" s="150" t="s">
        <v>242</v>
      </c>
      <c r="H17" s="151" t="s">
        <v>243</v>
      </c>
      <c r="I17" s="151" t="s">
        <v>244</v>
      </c>
      <c r="J17" s="151" t="s">
        <v>245</v>
      </c>
    </row>
    <row r="18" spans="1:15" s="156" customFormat="1" ht="13.5" x14ac:dyDescent="0.25">
      <c r="A18" s="81" t="s">
        <v>252</v>
      </c>
      <c r="B18" s="239"/>
      <c r="C18" s="239"/>
      <c r="D18" s="153">
        <f>'Staff Minimum Qualifications'!F77</f>
        <v>164.1</v>
      </c>
      <c r="E18" s="154">
        <f>'Staff Minimum Qualifications'!G77</f>
        <v>164.1</v>
      </c>
      <c r="F18" s="153">
        <f>'Staff Minimum Qualifications'!H77</f>
        <v>60</v>
      </c>
      <c r="G18" s="153">
        <f>E18-F18</f>
        <v>104.1</v>
      </c>
      <c r="H18" s="153">
        <f>F18*1.5</f>
        <v>90</v>
      </c>
      <c r="I18" s="153">
        <f>E18-H18</f>
        <v>74.099999999999994</v>
      </c>
      <c r="J18" s="155">
        <f>IF(I18&gt;=0,3,IF(G18&gt;=0,2,1))</f>
        <v>3</v>
      </c>
    </row>
    <row r="19" spans="1:15" s="156" customFormat="1" ht="13.5" x14ac:dyDescent="0.25">
      <c r="A19" s="81" t="s">
        <v>253</v>
      </c>
      <c r="B19" s="243"/>
      <c r="C19" s="243"/>
      <c r="D19" s="153">
        <f>'Staff Minimum Qualifications'!F86</f>
        <v>88.5</v>
      </c>
      <c r="E19" s="154">
        <f>'Staff Minimum Qualifications'!G86</f>
        <v>88.5</v>
      </c>
      <c r="F19" s="153">
        <f>'Staff Minimum Qualifications'!H86</f>
        <v>48</v>
      </c>
      <c r="G19" s="153">
        <f>E19-F19</f>
        <v>40.5</v>
      </c>
      <c r="H19" s="153">
        <f>F19*1.5</f>
        <v>72</v>
      </c>
      <c r="I19" s="153">
        <f>E19-H19</f>
        <v>16.5</v>
      </c>
      <c r="J19" s="155">
        <f>IF(I19&gt;=0,3,IF(G19&gt;=0,2,1))</f>
        <v>3</v>
      </c>
    </row>
    <row r="20" spans="1:15" s="156" customFormat="1" ht="13.5" x14ac:dyDescent="0.25">
      <c r="A20" s="81" t="s">
        <v>254</v>
      </c>
      <c r="B20" s="243"/>
      <c r="C20" s="243"/>
      <c r="D20" s="153">
        <f>'Staff Minimum Qualifications'!F95</f>
        <v>88.5</v>
      </c>
      <c r="E20" s="154">
        <f>'Staff Minimum Qualifications'!G95</f>
        <v>88.5</v>
      </c>
      <c r="F20" s="153">
        <f>'Staff Minimum Qualifications'!H95</f>
        <v>48</v>
      </c>
      <c r="G20" s="153">
        <f>E20-F20</f>
        <v>40.5</v>
      </c>
      <c r="H20" s="153">
        <f>F20*1.5</f>
        <v>72</v>
      </c>
      <c r="I20" s="153">
        <f>E20-H20</f>
        <v>16.5</v>
      </c>
      <c r="J20" s="155">
        <f>IF(I20&gt;=0,3,IF(G20&gt;=0,2,1))</f>
        <v>3</v>
      </c>
    </row>
    <row r="21" spans="1:15" x14ac:dyDescent="0.3">
      <c r="D21" s="10"/>
      <c r="F21" s="7"/>
      <c r="G21" s="238" t="str">
        <f>A17</f>
        <v>Functional Manager</v>
      </c>
      <c r="H21" s="238"/>
      <c r="I21" s="238"/>
      <c r="J21" s="13">
        <f>AVERAGE(J20,J19,J18)</f>
        <v>3</v>
      </c>
    </row>
    <row r="22" spans="1:15" x14ac:dyDescent="0.3">
      <c r="A22" s="240" t="s">
        <v>238</v>
      </c>
      <c r="B22" s="240"/>
      <c r="C22" s="240"/>
      <c r="D22" s="10"/>
      <c r="F22" s="7"/>
      <c r="G22" s="7"/>
      <c r="H22" s="7"/>
    </row>
    <row r="23" spans="1:15" ht="58.5" x14ac:dyDescent="0.3">
      <c r="A23" s="148" t="str">
        <f>'Bidder-Key Staff'!B7</f>
        <v>Technical Manager</v>
      </c>
      <c r="B23" s="241" t="str">
        <f>+'Bidder-Key Staff'!C7</f>
        <v>Narendran Alagudesikan</v>
      </c>
      <c r="C23" s="242"/>
      <c r="D23" s="135" t="s">
        <v>239</v>
      </c>
      <c r="E23" s="149" t="s">
        <v>240</v>
      </c>
      <c r="F23" s="150" t="s">
        <v>241</v>
      </c>
      <c r="G23" s="150" t="s">
        <v>242</v>
      </c>
      <c r="H23" s="151" t="s">
        <v>243</v>
      </c>
      <c r="I23" s="151" t="s">
        <v>244</v>
      </c>
      <c r="J23" s="151" t="s">
        <v>245</v>
      </c>
    </row>
    <row r="24" spans="1:15" s="156" customFormat="1" ht="13.5" x14ac:dyDescent="0.25">
      <c r="A24" s="81" t="s">
        <v>255</v>
      </c>
      <c r="B24" s="239"/>
      <c r="C24" s="239"/>
      <c r="D24" s="153">
        <f>'Staff Minimum Qualifications'!F107</f>
        <v>86.633333333333326</v>
      </c>
      <c r="E24" s="154">
        <f>'Staff Minimum Qualifications'!G107</f>
        <v>86.633333333333326</v>
      </c>
      <c r="F24" s="153">
        <f>'Staff Minimum Qualifications'!H107</f>
        <v>60</v>
      </c>
      <c r="G24" s="153">
        <f>E24-F24</f>
        <v>26.633333333333326</v>
      </c>
      <c r="H24" s="153">
        <f>F24*1.5</f>
        <v>90</v>
      </c>
      <c r="I24" s="153">
        <f>E24-H24</f>
        <v>-3.3666666666666742</v>
      </c>
      <c r="J24" s="155">
        <f>IF(I24&gt;=0,3,IF(G24&gt;=0,2,1))</f>
        <v>2</v>
      </c>
    </row>
    <row r="25" spans="1:15" s="156" customFormat="1" ht="13.5" x14ac:dyDescent="0.25">
      <c r="A25" s="81" t="s">
        <v>256</v>
      </c>
      <c r="B25" s="239"/>
      <c r="C25" s="239"/>
      <c r="D25" s="153">
        <f>'Staff Minimum Qualifications'!F116</f>
        <v>34.633333333333333</v>
      </c>
      <c r="E25" s="154">
        <f>'Staff Minimum Qualifications'!G116</f>
        <v>34.633333333333333</v>
      </c>
      <c r="F25" s="153">
        <f>'Staff Minimum Qualifications'!H116</f>
        <v>24</v>
      </c>
      <c r="G25" s="153">
        <f>E25-F25</f>
        <v>10.633333333333333</v>
      </c>
      <c r="H25" s="153">
        <f>F25*1.5</f>
        <v>36</v>
      </c>
      <c r="I25" s="153">
        <f>E25-H25</f>
        <v>-1.3666666666666671</v>
      </c>
      <c r="J25" s="155">
        <f>IF(I25&gt;=0,3,IF(G25&gt;=0,2,1))</f>
        <v>2</v>
      </c>
    </row>
    <row r="26" spans="1:15" s="156" customFormat="1" ht="13.5" x14ac:dyDescent="0.25">
      <c r="A26" s="81" t="s">
        <v>257</v>
      </c>
      <c r="B26" s="239"/>
      <c r="C26" s="239"/>
      <c r="D26" s="153">
        <f>'Staff Minimum Qualifications'!F125</f>
        <v>66.633333333333326</v>
      </c>
      <c r="E26" s="154">
        <f>'Staff Minimum Qualifications'!G125</f>
        <v>66.633333333333326</v>
      </c>
      <c r="F26" s="153">
        <f>'Staff Minimum Qualifications'!H125</f>
        <v>60</v>
      </c>
      <c r="G26" s="153">
        <f>E26-F26</f>
        <v>6.6333333333333258</v>
      </c>
      <c r="H26" s="153">
        <f>F26*1.5</f>
        <v>90</v>
      </c>
      <c r="I26" s="153">
        <f>E26-H26</f>
        <v>-23.366666666666674</v>
      </c>
      <c r="J26" s="155">
        <f>IF(I26&gt;=0,3,IF(G26&gt;=0,2,1))</f>
        <v>2</v>
      </c>
    </row>
    <row r="27" spans="1:15" s="156" customFormat="1" ht="13.5" x14ac:dyDescent="0.25">
      <c r="A27" s="81" t="s">
        <v>258</v>
      </c>
      <c r="B27" s="239"/>
      <c r="C27" s="239"/>
      <c r="D27" s="153">
        <f>'Staff Minimum Qualifications'!F132</f>
        <v>34.633333333333333</v>
      </c>
      <c r="E27" s="154">
        <f>'Staff Minimum Qualifications'!G132</f>
        <v>34.633333333333333</v>
      </c>
      <c r="F27" s="153">
        <f>'Staff Minimum Qualifications'!H132</f>
        <v>12</v>
      </c>
      <c r="G27" s="153">
        <f>E27-F27</f>
        <v>22.633333333333333</v>
      </c>
      <c r="H27" s="153">
        <f>F27*1.5</f>
        <v>18</v>
      </c>
      <c r="I27" s="153">
        <f>E27-H27</f>
        <v>16.633333333333333</v>
      </c>
      <c r="J27" s="155">
        <f>IF(I27&gt;=0,3,IF(G27&gt;=0,2,1))</f>
        <v>3</v>
      </c>
    </row>
    <row r="28" spans="1:15" x14ac:dyDescent="0.3">
      <c r="D28" s="10"/>
      <c r="F28" s="7"/>
      <c r="G28" s="238" t="str">
        <f>A23</f>
        <v>Technical Manager</v>
      </c>
      <c r="H28" s="238"/>
      <c r="I28" s="238"/>
      <c r="J28" s="13">
        <f>AVERAGE(J26,J25,J24,J27)</f>
        <v>2.25</v>
      </c>
    </row>
    <row r="29" spans="1:15" x14ac:dyDescent="0.3">
      <c r="D29" s="10"/>
      <c r="F29" s="7"/>
      <c r="G29" s="7"/>
      <c r="H29" s="7"/>
    </row>
    <row r="30" spans="1:15" x14ac:dyDescent="0.3">
      <c r="D30" s="10"/>
      <c r="F30" s="7"/>
      <c r="G30" s="7"/>
      <c r="H30" s="7"/>
      <c r="I30" s="136" t="s">
        <v>259</v>
      </c>
      <c r="J30" s="18">
        <f>AVERAGE(J28,J21,J15,J9)</f>
        <v>2.6041666666666665</v>
      </c>
      <c r="L30" s="7" t="s">
        <v>260</v>
      </c>
    </row>
    <row r="31" spans="1:15" x14ac:dyDescent="0.3">
      <c r="D31" s="10"/>
      <c r="F31" s="7"/>
      <c r="G31" s="7"/>
      <c r="H31" s="7"/>
    </row>
    <row r="32" spans="1:15" x14ac:dyDescent="0.3">
      <c r="D32" s="10"/>
      <c r="F32" s="7"/>
      <c r="G32" s="7"/>
      <c r="H32" s="7"/>
      <c r="I32" s="136" t="s">
        <v>261</v>
      </c>
      <c r="J32" s="19">
        <f>'Staff Minimum Qualifications'!L135</f>
        <v>2.6041666666666665</v>
      </c>
      <c r="L32" s="28" t="s">
        <v>262</v>
      </c>
      <c r="M32" s="152"/>
      <c r="N32" s="152"/>
      <c r="O32" s="152"/>
    </row>
    <row r="33" spans="12:12" x14ac:dyDescent="0.3">
      <c r="L33" s="28"/>
    </row>
  </sheetData>
  <mergeCells count="28">
    <mergeCell ref="G9:I9"/>
    <mergeCell ref="B7:C7"/>
    <mergeCell ref="B6:C6"/>
    <mergeCell ref="A3:C3"/>
    <mergeCell ref="B5:C5"/>
    <mergeCell ref="B4:C4"/>
    <mergeCell ref="B14:C14"/>
    <mergeCell ref="B13:C13"/>
    <mergeCell ref="A10:C10"/>
    <mergeCell ref="B12:C12"/>
    <mergeCell ref="B8:C8"/>
    <mergeCell ref="A9:B9"/>
    <mergeCell ref="B11:C11"/>
    <mergeCell ref="B20:C20"/>
    <mergeCell ref="B18:C18"/>
    <mergeCell ref="A15:B15"/>
    <mergeCell ref="G15:I15"/>
    <mergeCell ref="A16:C16"/>
    <mergeCell ref="B19:C19"/>
    <mergeCell ref="B17:C17"/>
    <mergeCell ref="G21:I21"/>
    <mergeCell ref="G28:I28"/>
    <mergeCell ref="B25:C25"/>
    <mergeCell ref="B27:C27"/>
    <mergeCell ref="B26:C26"/>
    <mergeCell ref="B24:C24"/>
    <mergeCell ref="A22:C22"/>
    <mergeCell ref="B23:C23"/>
  </mergeCells>
  <phoneticPr fontId="1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0015F-D26C-41E6-8D3B-387933EE391B}">
  <dimension ref="A1:S162"/>
  <sheetViews>
    <sheetView zoomScale="80" zoomScaleNormal="80" workbookViewId="0"/>
  </sheetViews>
  <sheetFormatPr defaultColWidth="9.140625" defaultRowHeight="16.5" x14ac:dyDescent="0.3"/>
  <cols>
    <col min="1" max="1" width="30.7109375" style="7" customWidth="1"/>
    <col min="2" max="2" width="36.7109375" style="7" customWidth="1"/>
    <col min="3" max="4" width="14.7109375" style="7" customWidth="1"/>
    <col min="5" max="5" width="14.7109375" style="24" customWidth="1"/>
    <col min="6" max="8" width="14.7109375" style="10" customWidth="1"/>
    <col min="9" max="12" width="14.7109375" style="7" customWidth="1"/>
    <col min="13" max="13" width="3.7109375" style="7" customWidth="1"/>
    <col min="14" max="14" width="112.85546875" style="7" customWidth="1"/>
    <col min="15" max="16384" width="9.140625" style="7"/>
  </cols>
  <sheetData>
    <row r="1" spans="1:19" x14ac:dyDescent="0.3">
      <c r="A1" s="8"/>
      <c r="N1" s="8"/>
      <c r="O1" s="163"/>
      <c r="P1" s="9"/>
      <c r="R1" s="9"/>
      <c r="S1" s="156"/>
    </row>
    <row r="2" spans="1:19" ht="18" customHeight="1" x14ac:dyDescent="0.3">
      <c r="A2" s="240" t="s">
        <v>263</v>
      </c>
      <c r="B2" s="240"/>
      <c r="C2" s="240"/>
      <c r="D2" s="240"/>
      <c r="E2" s="240"/>
      <c r="F2" s="240"/>
      <c r="G2" s="240"/>
      <c r="N2" s="8"/>
      <c r="O2" s="163"/>
      <c r="P2" s="9"/>
      <c r="R2" s="9"/>
      <c r="S2" s="156"/>
    </row>
    <row r="3" spans="1:19" ht="18" customHeight="1" x14ac:dyDescent="0.3">
      <c r="A3" s="197" t="str">
        <f>'Bidder-Key Staff'!B4</f>
        <v>Project Manager</v>
      </c>
      <c r="B3" s="200" t="str">
        <f>+'Bidder-Key Staff'!C4</f>
        <v>Chinna Shankar Nakka</v>
      </c>
      <c r="C3" s="115"/>
      <c r="D3" s="115"/>
      <c r="E3" s="115"/>
      <c r="F3" s="115"/>
      <c r="G3" s="116"/>
      <c r="N3" s="8"/>
      <c r="O3" s="163"/>
      <c r="P3" s="9"/>
      <c r="R3" s="9"/>
      <c r="S3" s="156"/>
    </row>
    <row r="4" spans="1:19" s="54" customFormat="1" ht="32.1" customHeight="1" x14ac:dyDescent="0.25">
      <c r="A4" s="90" t="s">
        <v>264</v>
      </c>
      <c r="B4" s="251" t="s">
        <v>265</v>
      </c>
      <c r="C4" s="251"/>
      <c r="D4" s="251"/>
      <c r="E4" s="251"/>
      <c r="F4" s="251"/>
      <c r="G4" s="251"/>
      <c r="H4" s="137"/>
      <c r="N4" s="206" t="s">
        <v>266</v>
      </c>
      <c r="O4" s="147"/>
      <c r="P4" s="147"/>
      <c r="Q4" s="147"/>
      <c r="R4" s="147"/>
      <c r="S4" s="147"/>
    </row>
    <row r="5" spans="1:19" s="54" customFormat="1" ht="39.950000000000003" customHeight="1" x14ac:dyDescent="0.25">
      <c r="A5" s="264" t="s">
        <v>267</v>
      </c>
      <c r="B5" s="264"/>
      <c r="C5" s="205" t="s">
        <v>268</v>
      </c>
      <c r="D5" s="205" t="s">
        <v>269</v>
      </c>
      <c r="E5" s="205" t="s">
        <v>270</v>
      </c>
      <c r="F5" s="205" t="s">
        <v>239</v>
      </c>
      <c r="G5" s="112" t="s">
        <v>240</v>
      </c>
      <c r="H5" s="30" t="s">
        <v>241</v>
      </c>
      <c r="I5" s="30" t="s">
        <v>242</v>
      </c>
      <c r="J5" s="93" t="s">
        <v>243</v>
      </c>
      <c r="K5" s="93" t="s">
        <v>244</v>
      </c>
      <c r="L5" s="93" t="s">
        <v>245</v>
      </c>
      <c r="N5" s="206"/>
      <c r="O5" s="164"/>
      <c r="P5" s="164"/>
      <c r="R5" s="164"/>
      <c r="S5" s="156"/>
    </row>
    <row r="6" spans="1:19" s="54" customFormat="1" ht="13.5" x14ac:dyDescent="0.25">
      <c r="A6" s="247" t="s">
        <v>271</v>
      </c>
      <c r="B6" s="248"/>
      <c r="C6" s="82">
        <v>45231</v>
      </c>
      <c r="D6" s="82">
        <v>45950</v>
      </c>
      <c r="E6" s="83">
        <v>1</v>
      </c>
      <c r="F6" s="84">
        <f>IF(ISTEXT(A6),DAYS360(C6,D6)/30,)</f>
        <v>23.633333333333333</v>
      </c>
      <c r="G6" s="113">
        <f t="shared" ref="G6:G12" si="0">E6*F6</f>
        <v>23.633333333333333</v>
      </c>
      <c r="H6" s="249"/>
      <c r="I6" s="249" t="str">
        <f>IF(I13&gt;=0,"YES","NO")</f>
        <v>YES</v>
      </c>
      <c r="J6" s="249"/>
      <c r="K6" s="249" t="str">
        <f>IF(K13&gt;=0,"YES","NO")</f>
        <v>NO</v>
      </c>
      <c r="L6" s="249"/>
      <c r="N6" s="118"/>
      <c r="O6" s="165"/>
      <c r="P6" s="164"/>
      <c r="R6" s="164"/>
      <c r="S6" s="156"/>
    </row>
    <row r="7" spans="1:19" s="54" customFormat="1" ht="28.5" customHeight="1" x14ac:dyDescent="0.25">
      <c r="A7" s="247" t="s">
        <v>272</v>
      </c>
      <c r="B7" s="248"/>
      <c r="C7" s="92">
        <v>43070</v>
      </c>
      <c r="D7" s="92">
        <v>45230</v>
      </c>
      <c r="E7" s="83">
        <v>1</v>
      </c>
      <c r="F7" s="84">
        <f>IF(ISTEXT(A7),DAYS360(C7,D7)/30,)</f>
        <v>71</v>
      </c>
      <c r="G7" s="113">
        <f t="shared" si="0"/>
        <v>71</v>
      </c>
      <c r="H7" s="249"/>
      <c r="I7" s="249"/>
      <c r="J7" s="249"/>
      <c r="K7" s="249"/>
      <c r="L7" s="249"/>
      <c r="N7" s="120"/>
      <c r="O7" s="165"/>
      <c r="P7" s="164"/>
      <c r="R7" s="164"/>
      <c r="S7" s="156"/>
    </row>
    <row r="8" spans="1:19" s="54" customFormat="1" ht="28.5" customHeight="1" x14ac:dyDescent="0.25">
      <c r="A8" s="247" t="s">
        <v>273</v>
      </c>
      <c r="B8" s="248"/>
      <c r="C8" s="85">
        <v>41275</v>
      </c>
      <c r="D8" s="85">
        <v>42766</v>
      </c>
      <c r="E8" s="83">
        <v>1</v>
      </c>
      <c r="F8" s="84">
        <f t="shared" ref="F8:F12" si="1">IF(ISTEXT(A8),DAYS360(C8,D8)/30,)</f>
        <v>49</v>
      </c>
      <c r="G8" s="113">
        <f t="shared" si="0"/>
        <v>49</v>
      </c>
      <c r="H8" s="249"/>
      <c r="I8" s="249"/>
      <c r="J8" s="249"/>
      <c r="K8" s="249"/>
      <c r="L8" s="249"/>
      <c r="N8" s="117"/>
      <c r="O8" s="165"/>
      <c r="P8" s="164"/>
      <c r="R8" s="165"/>
      <c r="S8" s="156"/>
    </row>
    <row r="9" spans="1:19" s="54" customFormat="1" ht="13.5" x14ac:dyDescent="0.25">
      <c r="A9" s="250"/>
      <c r="B9" s="250"/>
      <c r="C9" s="85"/>
      <c r="D9" s="85"/>
      <c r="E9" s="87"/>
      <c r="F9" s="84">
        <f t="shared" si="1"/>
        <v>0</v>
      </c>
      <c r="G9" s="113">
        <f t="shared" si="0"/>
        <v>0</v>
      </c>
      <c r="H9" s="249"/>
      <c r="I9" s="249"/>
      <c r="J9" s="249"/>
      <c r="K9" s="249"/>
      <c r="L9" s="249"/>
      <c r="N9" s="117"/>
      <c r="O9" s="165"/>
      <c r="P9" s="164"/>
      <c r="R9" s="164"/>
      <c r="S9" s="156"/>
    </row>
    <row r="10" spans="1:19" s="54" customFormat="1" ht="13.5" x14ac:dyDescent="0.25">
      <c r="A10" s="250"/>
      <c r="B10" s="250"/>
      <c r="C10" s="85"/>
      <c r="D10" s="85"/>
      <c r="E10" s="87"/>
      <c r="F10" s="84">
        <f t="shared" si="1"/>
        <v>0</v>
      </c>
      <c r="G10" s="113">
        <f t="shared" si="0"/>
        <v>0</v>
      </c>
      <c r="H10" s="249"/>
      <c r="I10" s="249"/>
      <c r="J10" s="249"/>
      <c r="K10" s="249"/>
      <c r="L10" s="249"/>
      <c r="N10" s="117"/>
      <c r="O10" s="165"/>
      <c r="P10" s="164"/>
      <c r="R10" s="164"/>
      <c r="S10" s="156"/>
    </row>
    <row r="11" spans="1:19" s="54" customFormat="1" ht="13.5" x14ac:dyDescent="0.25">
      <c r="A11" s="250"/>
      <c r="B11" s="250"/>
      <c r="C11" s="85"/>
      <c r="D11" s="85"/>
      <c r="E11" s="87"/>
      <c r="F11" s="84">
        <f t="shared" si="1"/>
        <v>0</v>
      </c>
      <c r="G11" s="113">
        <f t="shared" si="0"/>
        <v>0</v>
      </c>
      <c r="H11" s="249"/>
      <c r="I11" s="249"/>
      <c r="J11" s="249"/>
      <c r="K11" s="249"/>
      <c r="L11" s="249"/>
      <c r="N11" s="117"/>
      <c r="O11" s="165"/>
      <c r="P11" s="164"/>
      <c r="R11" s="164"/>
      <c r="S11" s="156"/>
    </row>
    <row r="12" spans="1:19" s="54" customFormat="1" ht="13.5" x14ac:dyDescent="0.25">
      <c r="A12" s="250"/>
      <c r="B12" s="250"/>
      <c r="C12" s="88"/>
      <c r="D12" s="88"/>
      <c r="E12" s="89"/>
      <c r="F12" s="84">
        <f t="shared" si="1"/>
        <v>0</v>
      </c>
      <c r="G12" s="113">
        <f t="shared" si="0"/>
        <v>0</v>
      </c>
      <c r="H12" s="249"/>
      <c r="I12" s="249"/>
      <c r="J12" s="249"/>
      <c r="K12" s="249"/>
      <c r="L12" s="249"/>
      <c r="N12" s="117"/>
      <c r="O12" s="165"/>
      <c r="P12" s="164"/>
      <c r="R12" s="164"/>
      <c r="S12" s="156"/>
    </row>
    <row r="13" spans="1:19" s="54" customFormat="1" ht="13.5" x14ac:dyDescent="0.25">
      <c r="A13" s="254" t="s">
        <v>274</v>
      </c>
      <c r="B13" s="254"/>
      <c r="C13" s="254"/>
      <c r="D13" s="254"/>
      <c r="E13" s="254"/>
      <c r="F13" s="67">
        <f>SUM(F6:F12)</f>
        <v>143.63333333333333</v>
      </c>
      <c r="G13" s="79">
        <f>SUM(G6:G12)</f>
        <v>143.63333333333333</v>
      </c>
      <c r="H13" s="67">
        <v>96</v>
      </c>
      <c r="I13" s="119">
        <f>G13-H13</f>
        <v>47.633333333333326</v>
      </c>
      <c r="J13" s="67">
        <f>H13*1.5</f>
        <v>144</v>
      </c>
      <c r="K13" s="119">
        <f>G13-J13</f>
        <v>-0.36666666666667425</v>
      </c>
      <c r="L13" s="204">
        <f>IF(K13&gt;=0,3,IF(I13&gt;=0,2,1))</f>
        <v>2</v>
      </c>
      <c r="N13" s="117"/>
      <c r="O13" s="165"/>
      <c r="P13" s="164"/>
      <c r="R13" s="164"/>
      <c r="S13" s="156"/>
    </row>
    <row r="14" spans="1:19" s="54" customFormat="1" ht="32.1" customHeight="1" x14ac:dyDescent="0.25">
      <c r="A14" s="90" t="s">
        <v>246</v>
      </c>
      <c r="B14" s="251" t="s">
        <v>275</v>
      </c>
      <c r="C14" s="251"/>
      <c r="D14" s="251"/>
      <c r="E14" s="251"/>
      <c r="F14" s="251"/>
      <c r="G14" s="251"/>
      <c r="H14" s="137"/>
      <c r="N14" s="117"/>
      <c r="O14" s="165"/>
      <c r="P14" s="164"/>
      <c r="R14" s="164"/>
      <c r="S14" s="156"/>
    </row>
    <row r="15" spans="1:19" s="54" customFormat="1" ht="39.950000000000003" customHeight="1" x14ac:dyDescent="0.25">
      <c r="A15" s="246" t="s">
        <v>267</v>
      </c>
      <c r="B15" s="246"/>
      <c r="C15" s="205" t="s">
        <v>268</v>
      </c>
      <c r="D15" s="205" t="s">
        <v>269</v>
      </c>
      <c r="E15" s="205" t="s">
        <v>270</v>
      </c>
      <c r="F15" s="205" t="s">
        <v>239</v>
      </c>
      <c r="G15" s="112" t="s">
        <v>240</v>
      </c>
      <c r="H15" s="30" t="s">
        <v>241</v>
      </c>
      <c r="I15" s="30" t="s">
        <v>242</v>
      </c>
      <c r="J15" s="93" t="s">
        <v>243</v>
      </c>
      <c r="K15" s="93" t="s">
        <v>244</v>
      </c>
      <c r="L15" s="93" t="s">
        <v>245</v>
      </c>
      <c r="N15" s="117"/>
      <c r="O15" s="165"/>
      <c r="P15" s="164"/>
      <c r="R15" s="164"/>
      <c r="S15" s="156"/>
    </row>
    <row r="16" spans="1:19" s="54" customFormat="1" ht="54" x14ac:dyDescent="0.25">
      <c r="A16" s="250" t="s">
        <v>276</v>
      </c>
      <c r="B16" s="250"/>
      <c r="C16" s="82">
        <v>45231</v>
      </c>
      <c r="D16" s="82">
        <v>45950</v>
      </c>
      <c r="E16" s="83">
        <v>1</v>
      </c>
      <c r="F16" s="84">
        <f>IF(ISTEXT(A16),DAYS360(C16,D16)/30,)</f>
        <v>23.633333333333333</v>
      </c>
      <c r="G16" s="113">
        <f t="shared" ref="G16:G22" si="2">E16*F16</f>
        <v>23.633333333333333</v>
      </c>
      <c r="H16" s="249"/>
      <c r="I16" s="249" t="str">
        <f>IF(I23&gt;=0,"YES","NO")</f>
        <v>YES</v>
      </c>
      <c r="J16" s="249"/>
      <c r="K16" s="249" t="str">
        <f>IF(K23&gt;=0,"YES","NO")</f>
        <v>YES</v>
      </c>
      <c r="L16" s="249"/>
      <c r="N16" s="117" t="s">
        <v>277</v>
      </c>
      <c r="O16" s="165"/>
      <c r="P16" s="164"/>
      <c r="R16" s="164"/>
      <c r="S16" s="156"/>
    </row>
    <row r="17" spans="1:19" s="54" customFormat="1" ht="81" x14ac:dyDescent="0.25">
      <c r="A17" s="247" t="s">
        <v>272</v>
      </c>
      <c r="B17" s="248"/>
      <c r="C17" s="92">
        <v>43070</v>
      </c>
      <c r="D17" s="92">
        <v>45230</v>
      </c>
      <c r="E17" s="83">
        <v>1</v>
      </c>
      <c r="F17" s="84">
        <f t="shared" ref="F17:F22" si="3">IF(ISTEXT(A17),DAYS360(C17,D17)/30,)</f>
        <v>71</v>
      </c>
      <c r="G17" s="113">
        <f t="shared" si="2"/>
        <v>71</v>
      </c>
      <c r="H17" s="249"/>
      <c r="I17" s="249"/>
      <c r="J17" s="249"/>
      <c r="K17" s="249"/>
      <c r="L17" s="249"/>
      <c r="N17" s="131" t="s">
        <v>278</v>
      </c>
      <c r="O17" s="165"/>
      <c r="P17" s="164"/>
      <c r="R17" s="164"/>
      <c r="S17" s="156"/>
    </row>
    <row r="18" spans="1:19" s="54" customFormat="1" ht="28.5" customHeight="1" x14ac:dyDescent="0.25">
      <c r="A18" s="250" t="s">
        <v>273</v>
      </c>
      <c r="B18" s="250"/>
      <c r="C18" s="85">
        <v>41275</v>
      </c>
      <c r="D18" s="85">
        <v>42766</v>
      </c>
      <c r="E18" s="83">
        <v>1</v>
      </c>
      <c r="F18" s="84">
        <f t="shared" si="3"/>
        <v>49</v>
      </c>
      <c r="G18" s="113">
        <f t="shared" si="2"/>
        <v>49</v>
      </c>
      <c r="H18" s="249"/>
      <c r="I18" s="249"/>
      <c r="J18" s="249"/>
      <c r="K18" s="249"/>
      <c r="L18" s="249"/>
      <c r="N18" s="117"/>
      <c r="O18" s="165"/>
      <c r="P18" s="164"/>
      <c r="R18" s="164"/>
      <c r="S18" s="156"/>
    </row>
    <row r="19" spans="1:19" s="54" customFormat="1" ht="13.5" x14ac:dyDescent="0.25">
      <c r="A19" s="250"/>
      <c r="B19" s="250"/>
      <c r="C19" s="85"/>
      <c r="D19" s="85"/>
      <c r="E19" s="87"/>
      <c r="F19" s="84">
        <f t="shared" si="3"/>
        <v>0</v>
      </c>
      <c r="G19" s="113">
        <f t="shared" si="2"/>
        <v>0</v>
      </c>
      <c r="H19" s="249"/>
      <c r="I19" s="249"/>
      <c r="J19" s="249"/>
      <c r="K19" s="249"/>
      <c r="L19" s="249"/>
      <c r="N19" s="117"/>
      <c r="O19" s="165"/>
      <c r="P19" s="164"/>
      <c r="R19" s="164"/>
      <c r="S19" s="156"/>
    </row>
    <row r="20" spans="1:19" s="54" customFormat="1" ht="13.5" x14ac:dyDescent="0.25">
      <c r="A20" s="250"/>
      <c r="B20" s="250"/>
      <c r="C20" s="85"/>
      <c r="D20" s="85"/>
      <c r="E20" s="87"/>
      <c r="F20" s="84">
        <f t="shared" si="3"/>
        <v>0</v>
      </c>
      <c r="G20" s="113">
        <f t="shared" si="2"/>
        <v>0</v>
      </c>
      <c r="H20" s="249"/>
      <c r="I20" s="249"/>
      <c r="J20" s="249"/>
      <c r="K20" s="249"/>
      <c r="L20" s="249"/>
      <c r="N20" s="117"/>
      <c r="O20" s="165"/>
      <c r="P20" s="164"/>
      <c r="R20" s="164"/>
      <c r="S20" s="156"/>
    </row>
    <row r="21" spans="1:19" s="54" customFormat="1" ht="13.5" x14ac:dyDescent="0.25">
      <c r="A21" s="250"/>
      <c r="B21" s="250"/>
      <c r="C21" s="85"/>
      <c r="D21" s="86"/>
      <c r="E21" s="87"/>
      <c r="F21" s="84">
        <f t="shared" si="3"/>
        <v>0</v>
      </c>
      <c r="G21" s="113">
        <f t="shared" si="2"/>
        <v>0</v>
      </c>
      <c r="H21" s="249"/>
      <c r="I21" s="249"/>
      <c r="J21" s="249"/>
      <c r="K21" s="249"/>
      <c r="L21" s="249"/>
      <c r="N21" s="117"/>
      <c r="O21" s="165"/>
      <c r="P21" s="164"/>
      <c r="R21" s="164"/>
      <c r="S21" s="156"/>
    </row>
    <row r="22" spans="1:19" s="54" customFormat="1" ht="13.5" x14ac:dyDescent="0.25">
      <c r="A22" s="250"/>
      <c r="B22" s="250"/>
      <c r="C22" s="88"/>
      <c r="D22" s="88"/>
      <c r="E22" s="89"/>
      <c r="F22" s="84">
        <f t="shared" si="3"/>
        <v>0</v>
      </c>
      <c r="G22" s="113">
        <f t="shared" si="2"/>
        <v>0</v>
      </c>
      <c r="H22" s="249"/>
      <c r="I22" s="249"/>
      <c r="J22" s="249"/>
      <c r="K22" s="249"/>
      <c r="L22" s="249"/>
      <c r="N22" s="117"/>
      <c r="O22" s="165"/>
      <c r="P22" s="164"/>
      <c r="R22" s="164"/>
      <c r="S22" s="156"/>
    </row>
    <row r="23" spans="1:19" s="54" customFormat="1" ht="13.5" x14ac:dyDescent="0.25">
      <c r="A23" s="254" t="s">
        <v>274</v>
      </c>
      <c r="B23" s="254"/>
      <c r="C23" s="254"/>
      <c r="D23" s="254"/>
      <c r="E23" s="254"/>
      <c r="F23" s="67">
        <f>SUM(F16:F22)</f>
        <v>143.63333333333333</v>
      </c>
      <c r="G23" s="79">
        <f>SUM(G16:G22)</f>
        <v>143.63333333333333</v>
      </c>
      <c r="H23" s="67">
        <v>60</v>
      </c>
      <c r="I23" s="67">
        <f>G23-H23</f>
        <v>83.633333333333326</v>
      </c>
      <c r="J23" s="67">
        <f>H23*1.5</f>
        <v>90</v>
      </c>
      <c r="K23" s="67">
        <f>G23-J23</f>
        <v>53.633333333333326</v>
      </c>
      <c r="L23" s="204">
        <f>IF(K23&gt;=0,3,IF(I23&gt;=0,2,1))</f>
        <v>3</v>
      </c>
      <c r="N23" s="117"/>
      <c r="O23" s="165"/>
      <c r="P23" s="164"/>
      <c r="R23" s="164"/>
      <c r="S23" s="156"/>
    </row>
    <row r="24" spans="1:19" s="54" customFormat="1" ht="54.75" customHeight="1" x14ac:dyDescent="0.25">
      <c r="A24" s="90" t="s">
        <v>247</v>
      </c>
      <c r="B24" s="268" t="s">
        <v>279</v>
      </c>
      <c r="C24" s="269"/>
      <c r="D24" s="269"/>
      <c r="E24" s="269"/>
      <c r="F24" s="269"/>
      <c r="G24" s="270"/>
      <c r="H24" s="137"/>
      <c r="N24" s="117"/>
      <c r="O24" s="165"/>
      <c r="P24" s="164"/>
      <c r="R24" s="164"/>
      <c r="S24" s="156"/>
    </row>
    <row r="25" spans="1:19" s="54" customFormat="1" ht="39.950000000000003" customHeight="1" x14ac:dyDescent="0.25">
      <c r="A25" s="246" t="s">
        <v>267</v>
      </c>
      <c r="B25" s="246"/>
      <c r="C25" s="205" t="s">
        <v>268</v>
      </c>
      <c r="D25" s="205" t="s">
        <v>269</v>
      </c>
      <c r="E25" s="205" t="s">
        <v>270</v>
      </c>
      <c r="F25" s="205" t="s">
        <v>239</v>
      </c>
      <c r="G25" s="112" t="s">
        <v>240</v>
      </c>
      <c r="H25" s="30" t="s">
        <v>241</v>
      </c>
      <c r="I25" s="30" t="s">
        <v>242</v>
      </c>
      <c r="J25" s="93" t="s">
        <v>243</v>
      </c>
      <c r="K25" s="93" t="s">
        <v>244</v>
      </c>
      <c r="L25" s="93" t="s">
        <v>245</v>
      </c>
      <c r="N25" s="117"/>
      <c r="O25" s="165"/>
      <c r="P25" s="164"/>
      <c r="R25" s="164"/>
      <c r="S25" s="156"/>
    </row>
    <row r="26" spans="1:19" s="54" customFormat="1" ht="13.5" x14ac:dyDescent="0.25">
      <c r="A26" s="247" t="s">
        <v>271</v>
      </c>
      <c r="B26" s="248"/>
      <c r="C26" s="82">
        <v>45231</v>
      </c>
      <c r="D26" s="82">
        <v>45950</v>
      </c>
      <c r="E26" s="83">
        <v>1</v>
      </c>
      <c r="F26" s="84">
        <f>IF(ISTEXT(A26),DAYS360(C26,D26)/30,)</f>
        <v>23.633333333333333</v>
      </c>
      <c r="G26" s="113">
        <f t="shared" ref="G26:G32" si="4">E26*F26</f>
        <v>23.633333333333333</v>
      </c>
      <c r="H26" s="249"/>
      <c r="I26" s="249" t="str">
        <f>IF(I33&gt;=0,"YES","NO")</f>
        <v>YES</v>
      </c>
      <c r="J26" s="249"/>
      <c r="K26" s="249" t="str">
        <f>IF(K33&gt;=0,"YES","NO")</f>
        <v>YES</v>
      </c>
      <c r="L26" s="249"/>
      <c r="N26" s="120"/>
      <c r="O26" s="165"/>
      <c r="P26" s="164"/>
      <c r="R26" s="164"/>
      <c r="S26" s="156"/>
    </row>
    <row r="27" spans="1:19" s="54" customFormat="1" ht="28.5" customHeight="1" x14ac:dyDescent="0.25">
      <c r="A27" s="247" t="s">
        <v>272</v>
      </c>
      <c r="B27" s="248"/>
      <c r="C27" s="92">
        <v>43070</v>
      </c>
      <c r="D27" s="92">
        <v>45230</v>
      </c>
      <c r="E27" s="83">
        <v>1</v>
      </c>
      <c r="F27" s="84">
        <f>IF(ISTEXT(A27),DAYS360(C27,D27)/30,)</f>
        <v>71</v>
      </c>
      <c r="G27" s="113">
        <f t="shared" si="4"/>
        <v>71</v>
      </c>
      <c r="H27" s="249"/>
      <c r="I27" s="249"/>
      <c r="J27" s="249"/>
      <c r="K27" s="249"/>
      <c r="L27" s="249"/>
      <c r="N27" s="131"/>
      <c r="O27" s="165"/>
      <c r="P27" s="164"/>
      <c r="R27" s="164"/>
      <c r="S27" s="156"/>
    </row>
    <row r="28" spans="1:19" s="54" customFormat="1" ht="27.75" customHeight="1" x14ac:dyDescent="0.25">
      <c r="A28" s="247" t="s">
        <v>273</v>
      </c>
      <c r="B28" s="248"/>
      <c r="C28" s="85">
        <v>41275</v>
      </c>
      <c r="D28" s="85">
        <v>42766</v>
      </c>
      <c r="E28" s="83">
        <v>1</v>
      </c>
      <c r="F28" s="84">
        <f t="shared" ref="F28:F32" si="5">IF(ISTEXT(A28),DAYS360(C28,D28)/30,)</f>
        <v>49</v>
      </c>
      <c r="G28" s="113">
        <f t="shared" si="4"/>
        <v>49</v>
      </c>
      <c r="H28" s="249"/>
      <c r="I28" s="249"/>
      <c r="J28" s="249"/>
      <c r="K28" s="249"/>
      <c r="L28" s="249"/>
      <c r="N28" s="117"/>
      <c r="O28" s="165"/>
      <c r="P28" s="164"/>
      <c r="R28" s="164"/>
      <c r="S28" s="156"/>
    </row>
    <row r="29" spans="1:19" s="54" customFormat="1" ht="13.5" x14ac:dyDescent="0.25">
      <c r="A29" s="250"/>
      <c r="B29" s="250"/>
      <c r="C29" s="85"/>
      <c r="D29" s="85"/>
      <c r="E29" s="87"/>
      <c r="F29" s="84">
        <f t="shared" si="5"/>
        <v>0</v>
      </c>
      <c r="G29" s="113">
        <f t="shared" si="4"/>
        <v>0</v>
      </c>
      <c r="H29" s="249"/>
      <c r="I29" s="249"/>
      <c r="J29" s="249"/>
      <c r="K29" s="249"/>
      <c r="L29" s="249"/>
      <c r="N29" s="117"/>
      <c r="O29" s="165"/>
      <c r="P29" s="164"/>
      <c r="R29" s="164"/>
      <c r="S29" s="156"/>
    </row>
    <row r="30" spans="1:19" s="54" customFormat="1" ht="13.5" x14ac:dyDescent="0.25">
      <c r="A30" s="250"/>
      <c r="B30" s="250"/>
      <c r="C30" s="85"/>
      <c r="D30" s="85"/>
      <c r="E30" s="87"/>
      <c r="F30" s="84">
        <f t="shared" si="5"/>
        <v>0</v>
      </c>
      <c r="G30" s="113">
        <f t="shared" si="4"/>
        <v>0</v>
      </c>
      <c r="H30" s="249"/>
      <c r="I30" s="249"/>
      <c r="J30" s="249"/>
      <c r="K30" s="249"/>
      <c r="L30" s="249"/>
      <c r="N30" s="117"/>
      <c r="O30" s="165"/>
      <c r="P30" s="164"/>
      <c r="R30" s="164"/>
      <c r="S30" s="156"/>
    </row>
    <row r="31" spans="1:19" s="54" customFormat="1" ht="13.5" x14ac:dyDescent="0.25">
      <c r="A31" s="250"/>
      <c r="B31" s="250"/>
      <c r="C31" s="85"/>
      <c r="D31" s="85"/>
      <c r="E31" s="87"/>
      <c r="F31" s="84">
        <f t="shared" si="5"/>
        <v>0</v>
      </c>
      <c r="G31" s="113">
        <f t="shared" si="4"/>
        <v>0</v>
      </c>
      <c r="H31" s="249"/>
      <c r="I31" s="249"/>
      <c r="J31" s="249"/>
      <c r="K31" s="249"/>
      <c r="L31" s="249"/>
      <c r="N31" s="117"/>
      <c r="O31" s="165"/>
      <c r="P31" s="164"/>
      <c r="R31" s="164"/>
      <c r="S31" s="156"/>
    </row>
    <row r="32" spans="1:19" s="54" customFormat="1" ht="13.5" x14ac:dyDescent="0.25">
      <c r="A32" s="250"/>
      <c r="B32" s="250"/>
      <c r="C32" s="88"/>
      <c r="D32" s="88"/>
      <c r="E32" s="89"/>
      <c r="F32" s="84">
        <f t="shared" si="5"/>
        <v>0</v>
      </c>
      <c r="G32" s="113">
        <f t="shared" si="4"/>
        <v>0</v>
      </c>
      <c r="H32" s="249"/>
      <c r="I32" s="249"/>
      <c r="J32" s="249"/>
      <c r="K32" s="249"/>
      <c r="L32" s="249"/>
      <c r="N32" s="117"/>
      <c r="O32" s="165"/>
      <c r="P32" s="164"/>
      <c r="R32" s="164"/>
      <c r="S32" s="156"/>
    </row>
    <row r="33" spans="1:19" s="54" customFormat="1" ht="13.5" x14ac:dyDescent="0.25">
      <c r="A33" s="254" t="s">
        <v>274</v>
      </c>
      <c r="B33" s="254"/>
      <c r="C33" s="254"/>
      <c r="D33" s="254"/>
      <c r="E33" s="254"/>
      <c r="F33" s="67">
        <f>SUM(F26:F32)</f>
        <v>143.63333333333333</v>
      </c>
      <c r="G33" s="79">
        <f>SUM(G26:G32)</f>
        <v>143.63333333333333</v>
      </c>
      <c r="H33" s="67">
        <v>60</v>
      </c>
      <c r="I33" s="67">
        <f>G33-H33</f>
        <v>83.633333333333326</v>
      </c>
      <c r="J33" s="67">
        <f>H33*1.5</f>
        <v>90</v>
      </c>
      <c r="K33" s="67">
        <f>G33-J33</f>
        <v>53.633333333333326</v>
      </c>
      <c r="L33" s="204">
        <f>IF(K33&gt;=0,3,IF(I33&gt;=0,2,1))</f>
        <v>3</v>
      </c>
      <c r="N33" s="117"/>
      <c r="O33" s="165"/>
      <c r="P33" s="164"/>
      <c r="R33" s="164"/>
      <c r="S33" s="156"/>
    </row>
    <row r="34" spans="1:19" s="156" customFormat="1" ht="32.1" customHeight="1" x14ac:dyDescent="0.25">
      <c r="A34" s="90" t="s">
        <v>248</v>
      </c>
      <c r="B34" s="253" t="s">
        <v>280</v>
      </c>
      <c r="C34" s="253"/>
      <c r="D34" s="253"/>
      <c r="E34" s="253"/>
      <c r="F34" s="253"/>
      <c r="G34" s="253"/>
      <c r="H34" s="166"/>
      <c r="N34" s="117"/>
      <c r="O34" s="165"/>
      <c r="P34" s="165"/>
      <c r="R34" s="165"/>
    </row>
    <row r="35" spans="1:19" s="54" customFormat="1" ht="39.950000000000003" customHeight="1" thickBot="1" x14ac:dyDescent="0.3">
      <c r="A35" s="267" t="s">
        <v>281</v>
      </c>
      <c r="B35" s="267"/>
      <c r="C35" s="205" t="s">
        <v>282</v>
      </c>
      <c r="D35" s="205" t="s">
        <v>283</v>
      </c>
      <c r="E35" s="205" t="s">
        <v>284</v>
      </c>
      <c r="F35" s="267" t="s">
        <v>285</v>
      </c>
      <c r="G35" s="267"/>
      <c r="H35" s="204"/>
      <c r="I35" s="55"/>
      <c r="J35" s="55"/>
      <c r="K35" s="55"/>
      <c r="L35" s="55"/>
      <c r="N35" s="117"/>
      <c r="O35" s="165"/>
      <c r="P35" s="164"/>
      <c r="R35" s="164"/>
      <c r="S35" s="156"/>
    </row>
    <row r="36" spans="1:19" s="156" customFormat="1" ht="151.5" customHeight="1" thickBot="1" x14ac:dyDescent="0.3">
      <c r="A36" s="265" t="s">
        <v>286</v>
      </c>
      <c r="B36" s="266"/>
      <c r="C36" s="114">
        <v>3560233</v>
      </c>
      <c r="D36" s="186">
        <v>45119</v>
      </c>
      <c r="E36" s="186">
        <v>47311</v>
      </c>
      <c r="F36" s="275" t="s">
        <v>287</v>
      </c>
      <c r="G36" s="276"/>
      <c r="H36" s="187"/>
      <c r="I36" s="159"/>
      <c r="J36" s="159"/>
      <c r="K36" s="159"/>
      <c r="L36" s="155">
        <v>2</v>
      </c>
      <c r="N36" s="117"/>
      <c r="O36" s="165"/>
      <c r="P36" s="188"/>
      <c r="R36" s="165"/>
    </row>
    <row r="37" spans="1:19" s="54" customFormat="1" ht="17.25" customHeight="1" x14ac:dyDescent="0.25">
      <c r="E37" s="121"/>
      <c r="F37" s="137"/>
      <c r="G37" s="137"/>
      <c r="H37" s="137"/>
      <c r="I37" s="258" t="str">
        <f>'Bidder-Key Staff'!B4</f>
        <v>Project Manager</v>
      </c>
      <c r="J37" s="258"/>
      <c r="K37" s="258"/>
      <c r="L37" s="68">
        <f>AVERAGE(L36,L33,L23,L13)</f>
        <v>2.5</v>
      </c>
      <c r="N37" s="117"/>
      <c r="O37" s="165"/>
      <c r="P37" s="164"/>
      <c r="R37" s="164"/>
      <c r="S37" s="156"/>
    </row>
    <row r="38" spans="1:19" ht="18" customHeight="1" x14ac:dyDescent="0.3">
      <c r="A38" s="272" t="s">
        <v>263</v>
      </c>
      <c r="B38" s="273"/>
      <c r="C38" s="273"/>
      <c r="D38" s="273"/>
      <c r="E38" s="273"/>
      <c r="F38" s="273"/>
      <c r="G38" s="274"/>
      <c r="N38" s="132"/>
      <c r="O38" s="163"/>
      <c r="P38" s="9"/>
      <c r="R38" s="9"/>
      <c r="S38" s="156"/>
    </row>
    <row r="39" spans="1:19" ht="18" customHeight="1" x14ac:dyDescent="0.3">
      <c r="A39" s="197" t="str">
        <f>'Bidder-Key Staff'!B5</f>
        <v>Test Manager</v>
      </c>
      <c r="B39" s="200" t="str">
        <f>+'Bidder-Key Staff'!C5</f>
        <v>Adlin Linda Gnanaiah Jegajeevan</v>
      </c>
      <c r="C39" s="201"/>
      <c r="D39" s="201"/>
      <c r="E39" s="115"/>
      <c r="F39" s="201"/>
      <c r="G39" s="202"/>
      <c r="N39" s="133"/>
      <c r="O39" s="163"/>
      <c r="P39" s="9"/>
      <c r="R39" s="9"/>
      <c r="S39" s="156"/>
    </row>
    <row r="40" spans="1:19" s="54" customFormat="1" ht="32.1" customHeight="1" x14ac:dyDescent="0.25">
      <c r="A40" s="90" t="s">
        <v>288</v>
      </c>
      <c r="B40" s="268" t="s">
        <v>289</v>
      </c>
      <c r="C40" s="269"/>
      <c r="D40" s="269"/>
      <c r="E40" s="269"/>
      <c r="F40" s="269"/>
      <c r="G40" s="270"/>
      <c r="H40" s="137"/>
      <c r="N40" s="131"/>
      <c r="O40" s="165"/>
      <c r="P40" s="164"/>
      <c r="R40" s="164"/>
      <c r="S40" s="156"/>
    </row>
    <row r="41" spans="1:19" s="54" customFormat="1" ht="39.950000000000003" customHeight="1" x14ac:dyDescent="0.25">
      <c r="A41" s="246" t="s">
        <v>267</v>
      </c>
      <c r="B41" s="246"/>
      <c r="C41" s="205" t="s">
        <v>268</v>
      </c>
      <c r="D41" s="205" t="s">
        <v>269</v>
      </c>
      <c r="E41" s="205" t="s">
        <v>270</v>
      </c>
      <c r="F41" s="205" t="s">
        <v>239</v>
      </c>
      <c r="G41" s="112" t="s">
        <v>240</v>
      </c>
      <c r="H41" s="31" t="s">
        <v>241</v>
      </c>
      <c r="I41" s="31" t="s">
        <v>242</v>
      </c>
      <c r="J41" s="168" t="s">
        <v>243</v>
      </c>
      <c r="K41" s="168" t="s">
        <v>244</v>
      </c>
      <c r="L41" s="168" t="s">
        <v>245</v>
      </c>
      <c r="N41" s="134"/>
      <c r="O41" s="165"/>
      <c r="P41" s="164"/>
      <c r="R41" s="164"/>
      <c r="S41" s="156"/>
    </row>
    <row r="42" spans="1:19" x14ac:dyDescent="0.3">
      <c r="A42" s="250" t="s">
        <v>271</v>
      </c>
      <c r="B42" s="250"/>
      <c r="C42" s="92">
        <v>44713</v>
      </c>
      <c r="D42" s="92">
        <v>45950</v>
      </c>
      <c r="E42" s="94">
        <v>1</v>
      </c>
      <c r="F42" s="84">
        <f>IF(ISTEXT(A42),DAYS360(C42,D42)/30,)</f>
        <v>40.633333333333333</v>
      </c>
      <c r="G42" s="167">
        <f>E42*F42</f>
        <v>40.633333333333333</v>
      </c>
      <c r="H42" s="169"/>
      <c r="I42" s="170" t="str">
        <f>IF(I47&gt;=0,"YES","NO")</f>
        <v>YES</v>
      </c>
      <c r="J42" s="170"/>
      <c r="K42" s="170" t="str">
        <f>IF(K47&gt;=0,"YES","NO")</f>
        <v>YES</v>
      </c>
      <c r="L42" s="171"/>
      <c r="N42" s="131"/>
      <c r="O42" s="163"/>
      <c r="P42" s="9"/>
      <c r="R42" s="9"/>
      <c r="S42" s="156"/>
    </row>
    <row r="43" spans="1:19" x14ac:dyDescent="0.3">
      <c r="A43" s="250"/>
      <c r="B43" s="250"/>
      <c r="C43" s="92"/>
      <c r="D43" s="92"/>
      <c r="E43" s="83"/>
      <c r="F43" s="84">
        <f t="shared" ref="F43:F46" si="6">IF(ISTEXT(A43),DAYS360(C43,D43)/30,)</f>
        <v>0</v>
      </c>
      <c r="G43" s="167">
        <f>E43*F43</f>
        <v>0</v>
      </c>
      <c r="H43" s="137"/>
      <c r="I43" s="137"/>
      <c r="J43" s="137"/>
      <c r="K43" s="137"/>
      <c r="L43" s="172"/>
      <c r="N43" s="120"/>
      <c r="O43" s="163"/>
      <c r="P43" s="9"/>
      <c r="R43" s="165"/>
      <c r="S43" s="156"/>
    </row>
    <row r="44" spans="1:19" x14ac:dyDescent="0.3">
      <c r="A44" s="250"/>
      <c r="B44" s="271"/>
      <c r="C44" s="92"/>
      <c r="D44" s="92"/>
      <c r="E44" s="83"/>
      <c r="F44" s="84">
        <f t="shared" si="6"/>
        <v>0</v>
      </c>
      <c r="G44" s="167">
        <f>E44*F44</f>
        <v>0</v>
      </c>
      <c r="H44" s="137"/>
      <c r="I44" s="137"/>
      <c r="J44" s="137"/>
      <c r="K44" s="137"/>
      <c r="L44" s="172"/>
      <c r="N44" s="120"/>
      <c r="O44" s="163"/>
      <c r="P44" s="9"/>
      <c r="R44" s="9"/>
      <c r="S44" s="156"/>
    </row>
    <row r="45" spans="1:19" x14ac:dyDescent="0.3">
      <c r="A45" s="250"/>
      <c r="B45" s="250"/>
      <c r="C45" s="85"/>
      <c r="D45" s="85"/>
      <c r="E45" s="89"/>
      <c r="F45" s="84">
        <f t="shared" si="6"/>
        <v>0</v>
      </c>
      <c r="G45" s="167">
        <f>E45*F45</f>
        <v>0</v>
      </c>
      <c r="H45" s="137"/>
      <c r="I45" s="137"/>
      <c r="J45" s="137"/>
      <c r="K45" s="137"/>
      <c r="L45" s="172"/>
      <c r="N45" s="117"/>
      <c r="O45" s="163"/>
      <c r="P45" s="9"/>
      <c r="R45" s="9"/>
      <c r="S45" s="156"/>
    </row>
    <row r="46" spans="1:19" x14ac:dyDescent="0.3">
      <c r="A46" s="250"/>
      <c r="B46" s="250"/>
      <c r="C46" s="85"/>
      <c r="D46" s="85"/>
      <c r="E46" s="89"/>
      <c r="F46" s="84">
        <f t="shared" si="6"/>
        <v>0</v>
      </c>
      <c r="G46" s="167">
        <f>E46*F46</f>
        <v>0</v>
      </c>
      <c r="H46" s="137"/>
      <c r="I46" s="137"/>
      <c r="J46" s="137"/>
      <c r="K46" s="137"/>
      <c r="L46" s="173"/>
      <c r="N46" s="120"/>
      <c r="O46" s="163"/>
      <c r="P46" s="117"/>
      <c r="Q46" s="165"/>
      <c r="R46" s="165"/>
      <c r="S46" s="165"/>
    </row>
    <row r="47" spans="1:19" s="54" customFormat="1" ht="13.5" x14ac:dyDescent="0.25">
      <c r="A47" s="254" t="s">
        <v>274</v>
      </c>
      <c r="B47" s="254"/>
      <c r="C47" s="254"/>
      <c r="D47" s="254"/>
      <c r="E47" s="254"/>
      <c r="F47" s="67">
        <f>SUM(F42:F46)</f>
        <v>40.633333333333333</v>
      </c>
      <c r="G47" s="79">
        <f>SUM(G42:G46)</f>
        <v>40.633333333333333</v>
      </c>
      <c r="H47" s="67">
        <v>24</v>
      </c>
      <c r="I47" s="67">
        <f>G47-H47</f>
        <v>16.633333333333333</v>
      </c>
      <c r="J47" s="67">
        <f>H47*1.5</f>
        <v>36</v>
      </c>
      <c r="K47" s="67">
        <f>G47-J47</f>
        <v>4.6333333333333329</v>
      </c>
      <c r="L47" s="204">
        <f>IF(K47&gt;=0,3,IF(I47&gt;=0,2,1))</f>
        <v>3</v>
      </c>
      <c r="N47" s="131"/>
      <c r="O47" s="165"/>
      <c r="P47" s="164"/>
      <c r="R47" s="164"/>
      <c r="S47" s="156"/>
    </row>
    <row r="48" spans="1:19" s="156" customFormat="1" ht="32.1" customHeight="1" x14ac:dyDescent="0.25">
      <c r="A48" s="90" t="s">
        <v>250</v>
      </c>
      <c r="B48" s="251" t="s">
        <v>290</v>
      </c>
      <c r="C48" s="251"/>
      <c r="D48" s="251"/>
      <c r="E48" s="251"/>
      <c r="F48" s="251"/>
      <c r="G48" s="251"/>
      <c r="H48" s="166"/>
      <c r="N48" s="131"/>
      <c r="O48" s="165"/>
      <c r="P48" s="165"/>
      <c r="R48" s="165"/>
    </row>
    <row r="49" spans="1:19" s="54" customFormat="1" ht="39.950000000000003" customHeight="1" x14ac:dyDescent="0.25">
      <c r="A49" s="246" t="s">
        <v>267</v>
      </c>
      <c r="B49" s="246"/>
      <c r="C49" s="205" t="s">
        <v>268</v>
      </c>
      <c r="D49" s="205" t="s">
        <v>269</v>
      </c>
      <c r="E49" s="205" t="s">
        <v>270</v>
      </c>
      <c r="F49" s="205" t="s">
        <v>239</v>
      </c>
      <c r="G49" s="112" t="s">
        <v>240</v>
      </c>
      <c r="H49" s="30" t="s">
        <v>241</v>
      </c>
      <c r="I49" s="30" t="s">
        <v>242</v>
      </c>
      <c r="J49" s="93" t="s">
        <v>243</v>
      </c>
      <c r="K49" s="93" t="s">
        <v>244</v>
      </c>
      <c r="L49" s="93" t="s">
        <v>245</v>
      </c>
      <c r="N49" s="131"/>
      <c r="O49" s="165"/>
      <c r="P49" s="164"/>
      <c r="R49" s="164"/>
      <c r="S49" s="156"/>
    </row>
    <row r="50" spans="1:19" s="54" customFormat="1" ht="13.5" x14ac:dyDescent="0.25">
      <c r="A50" s="247" t="s">
        <v>271</v>
      </c>
      <c r="B50" s="248"/>
      <c r="C50" s="92">
        <v>44713</v>
      </c>
      <c r="D50" s="92">
        <v>45950</v>
      </c>
      <c r="E50" s="94">
        <v>1</v>
      </c>
      <c r="F50" s="84">
        <f>IF(ISTEXT(A50),DAYS360(C50,D50)/30,)</f>
        <v>40.633333333333333</v>
      </c>
      <c r="G50" s="113">
        <f t="shared" ref="G50:G55" si="7">E50*F50</f>
        <v>40.633333333333333</v>
      </c>
      <c r="H50" s="255"/>
      <c r="I50" s="255" t="str">
        <f>IF(I56&gt;=0,"YES","NO")</f>
        <v>YES</v>
      </c>
      <c r="J50" s="255"/>
      <c r="K50" s="255" t="str">
        <f>IF(K56&gt;=0,"YES","NO")</f>
        <v>NO</v>
      </c>
      <c r="L50" s="255"/>
      <c r="N50" s="131"/>
      <c r="O50" s="165"/>
      <c r="P50" s="164"/>
      <c r="R50" s="164"/>
      <c r="S50" s="156"/>
    </row>
    <row r="51" spans="1:19" s="54" customFormat="1" ht="13.5" x14ac:dyDescent="0.25">
      <c r="A51" s="247" t="s">
        <v>291</v>
      </c>
      <c r="B51" s="248"/>
      <c r="C51" s="92">
        <v>42125</v>
      </c>
      <c r="D51" s="92">
        <v>42916</v>
      </c>
      <c r="E51" s="83">
        <v>1</v>
      </c>
      <c r="F51" s="84">
        <f t="shared" ref="F51:F55" si="8">IF(ISTEXT(A51),DAYS360(C51,D51)/30,)</f>
        <v>25.966666666666665</v>
      </c>
      <c r="G51" s="113">
        <f t="shared" si="7"/>
        <v>25.966666666666665</v>
      </c>
      <c r="H51" s="256"/>
      <c r="I51" s="256"/>
      <c r="J51" s="256"/>
      <c r="K51" s="256"/>
      <c r="L51" s="256"/>
      <c r="N51" s="120"/>
      <c r="O51" s="165"/>
      <c r="P51" s="164"/>
      <c r="R51" s="165"/>
      <c r="S51" s="156"/>
    </row>
    <row r="52" spans="1:19" s="54" customFormat="1" ht="13.5" x14ac:dyDescent="0.25">
      <c r="A52" s="247"/>
      <c r="B52" s="248"/>
      <c r="C52" s="85"/>
      <c r="D52" s="85"/>
      <c r="E52" s="89"/>
      <c r="F52" s="84">
        <f t="shared" si="8"/>
        <v>0</v>
      </c>
      <c r="G52" s="113">
        <f t="shared" si="7"/>
        <v>0</v>
      </c>
      <c r="H52" s="256"/>
      <c r="I52" s="256"/>
      <c r="J52" s="256"/>
      <c r="K52" s="256"/>
      <c r="L52" s="256"/>
      <c r="N52" s="131"/>
      <c r="O52" s="165"/>
      <c r="P52" s="164"/>
      <c r="R52" s="164"/>
      <c r="S52" s="156"/>
    </row>
    <row r="53" spans="1:19" s="54" customFormat="1" ht="13.5" x14ac:dyDescent="0.25">
      <c r="A53" s="247"/>
      <c r="B53" s="248"/>
      <c r="C53" s="85"/>
      <c r="D53" s="85"/>
      <c r="E53" s="89"/>
      <c r="F53" s="84">
        <f t="shared" si="8"/>
        <v>0</v>
      </c>
      <c r="G53" s="113">
        <f t="shared" si="7"/>
        <v>0</v>
      </c>
      <c r="H53" s="256"/>
      <c r="I53" s="256"/>
      <c r="J53" s="256"/>
      <c r="K53" s="256"/>
      <c r="L53" s="256"/>
      <c r="N53" s="131"/>
      <c r="O53" s="165"/>
      <c r="P53" s="164"/>
      <c r="R53" s="164"/>
      <c r="S53" s="156"/>
    </row>
    <row r="54" spans="1:19" s="54" customFormat="1" ht="13.5" x14ac:dyDescent="0.25">
      <c r="A54" s="247"/>
      <c r="B54" s="248"/>
      <c r="C54" s="85"/>
      <c r="D54" s="85"/>
      <c r="E54" s="89"/>
      <c r="F54" s="84">
        <f t="shared" si="8"/>
        <v>0</v>
      </c>
      <c r="G54" s="113">
        <f t="shared" si="7"/>
        <v>0</v>
      </c>
      <c r="H54" s="256"/>
      <c r="I54" s="256"/>
      <c r="J54" s="256"/>
      <c r="K54" s="256"/>
      <c r="L54" s="256"/>
      <c r="N54" s="120"/>
      <c r="O54" s="165"/>
      <c r="P54" s="164"/>
      <c r="R54" s="164"/>
      <c r="S54" s="165"/>
    </row>
    <row r="55" spans="1:19" s="54" customFormat="1" ht="13.5" x14ac:dyDescent="0.25">
      <c r="A55" s="247"/>
      <c r="B55" s="248"/>
      <c r="C55" s="85"/>
      <c r="D55" s="85"/>
      <c r="E55" s="89"/>
      <c r="F55" s="84">
        <f t="shared" si="8"/>
        <v>0</v>
      </c>
      <c r="G55" s="113">
        <f t="shared" si="7"/>
        <v>0</v>
      </c>
      <c r="H55" s="257"/>
      <c r="I55" s="257"/>
      <c r="J55" s="257"/>
      <c r="K55" s="257"/>
      <c r="L55" s="257"/>
      <c r="N55" s="131"/>
      <c r="O55" s="165"/>
      <c r="P55" s="164"/>
      <c r="R55" s="164"/>
      <c r="S55" s="156"/>
    </row>
    <row r="56" spans="1:19" s="54" customFormat="1" ht="13.5" x14ac:dyDescent="0.25">
      <c r="A56" s="261" t="s">
        <v>274</v>
      </c>
      <c r="B56" s="262"/>
      <c r="C56" s="262"/>
      <c r="D56" s="262"/>
      <c r="E56" s="263"/>
      <c r="F56" s="67">
        <f>SUM(F50:F55)</f>
        <v>66.599999999999994</v>
      </c>
      <c r="G56" s="79">
        <f>SUM(G50:G55)</f>
        <v>66.599999999999994</v>
      </c>
      <c r="H56" s="67">
        <v>60</v>
      </c>
      <c r="I56" s="67">
        <f>G56-H56</f>
        <v>6.5999999999999943</v>
      </c>
      <c r="J56" s="67">
        <f>H56*1.5</f>
        <v>90</v>
      </c>
      <c r="K56" s="67">
        <f>G56-J56</f>
        <v>-23.400000000000006</v>
      </c>
      <c r="L56" s="204">
        <f>IF(K56&gt;=0,3,IF(I56&gt;=0,2,1))</f>
        <v>2</v>
      </c>
      <c r="N56" s="131"/>
      <c r="O56" s="165"/>
      <c r="P56" s="164"/>
      <c r="R56" s="164"/>
      <c r="S56" s="156"/>
    </row>
    <row r="57" spans="1:19" s="156" customFormat="1" ht="18" customHeight="1" x14ac:dyDescent="0.25">
      <c r="A57" s="90" t="s">
        <v>251</v>
      </c>
      <c r="B57" s="251" t="s">
        <v>292</v>
      </c>
      <c r="C57" s="251"/>
      <c r="D57" s="251"/>
      <c r="E57" s="251"/>
      <c r="F57" s="251"/>
      <c r="G57" s="251"/>
      <c r="H57" s="166"/>
      <c r="N57" s="131"/>
      <c r="O57" s="165"/>
      <c r="P57" s="117"/>
      <c r="R57" s="165"/>
      <c r="S57" s="165"/>
    </row>
    <row r="58" spans="1:19" s="54" customFormat="1" ht="39.950000000000003" customHeight="1" x14ac:dyDescent="0.25">
      <c r="A58" s="246" t="s">
        <v>267</v>
      </c>
      <c r="B58" s="246"/>
      <c r="C58" s="205" t="s">
        <v>268</v>
      </c>
      <c r="D58" s="205" t="s">
        <v>269</v>
      </c>
      <c r="E58" s="205" t="s">
        <v>270</v>
      </c>
      <c r="F58" s="205" t="s">
        <v>239</v>
      </c>
      <c r="G58" s="112" t="s">
        <v>240</v>
      </c>
      <c r="H58" s="30" t="s">
        <v>241</v>
      </c>
      <c r="I58" s="30" t="s">
        <v>242</v>
      </c>
      <c r="J58" s="93" t="s">
        <v>243</v>
      </c>
      <c r="K58" s="93" t="s">
        <v>244</v>
      </c>
      <c r="L58" s="93" t="s">
        <v>245</v>
      </c>
      <c r="N58" s="131"/>
      <c r="O58" s="165"/>
      <c r="P58" s="164"/>
      <c r="R58" s="164"/>
      <c r="S58" s="156"/>
    </row>
    <row r="59" spans="1:19" s="54" customFormat="1" ht="13.5" x14ac:dyDescent="0.25">
      <c r="A59" s="250" t="s">
        <v>293</v>
      </c>
      <c r="B59" s="250"/>
      <c r="C59" s="92">
        <v>44713</v>
      </c>
      <c r="D59" s="92">
        <v>45910</v>
      </c>
      <c r="E59" s="94">
        <v>1</v>
      </c>
      <c r="F59" s="84">
        <f>IF(ISTEXT(A59),DAYS360(C59,D59)/30,)</f>
        <v>39.299999999999997</v>
      </c>
      <c r="G59" s="113">
        <f t="shared" ref="G59:G64" si="9">E59*F59</f>
        <v>39.299999999999997</v>
      </c>
      <c r="H59" s="249"/>
      <c r="I59" s="249" t="str">
        <f>IF(I65&gt;=0,"YES","NO")</f>
        <v>YES</v>
      </c>
      <c r="J59" s="249"/>
      <c r="K59" s="249" t="str">
        <f>IF(K65&gt;=0,"YES","NO")</f>
        <v>YES</v>
      </c>
      <c r="L59" s="249"/>
      <c r="N59" s="131"/>
      <c r="O59" s="165"/>
      <c r="P59" s="164"/>
      <c r="R59" s="164"/>
      <c r="S59" s="156"/>
    </row>
    <row r="60" spans="1:19" s="54" customFormat="1" ht="13.5" x14ac:dyDescent="0.25">
      <c r="A60" s="250"/>
      <c r="B60" s="250"/>
      <c r="C60" s="92"/>
      <c r="D60" s="92"/>
      <c r="E60" s="83"/>
      <c r="F60" s="84">
        <f t="shared" ref="F60:F64" si="10">IF(ISTEXT(A60),DAYS360(C60,D60)/30,)</f>
        <v>0</v>
      </c>
      <c r="G60" s="113">
        <f t="shared" si="9"/>
        <v>0</v>
      </c>
      <c r="H60" s="249"/>
      <c r="I60" s="249"/>
      <c r="J60" s="249"/>
      <c r="K60" s="249"/>
      <c r="L60" s="249"/>
      <c r="N60" s="120"/>
      <c r="O60" s="165"/>
      <c r="P60" s="164"/>
      <c r="R60" s="164"/>
      <c r="S60" s="156"/>
    </row>
    <row r="61" spans="1:19" s="54" customFormat="1" ht="13.5" x14ac:dyDescent="0.25">
      <c r="A61" s="250"/>
      <c r="B61" s="250"/>
      <c r="C61" s="85"/>
      <c r="D61" s="85"/>
      <c r="E61" s="89"/>
      <c r="F61" s="84">
        <f t="shared" ref="F61" si="11">IF(ISTEXT(A61),DAYS360(C61,D61)/30,)</f>
        <v>0</v>
      </c>
      <c r="G61" s="113">
        <f t="shared" ref="G61" si="12">E61*F61</f>
        <v>0</v>
      </c>
      <c r="H61" s="249"/>
      <c r="I61" s="249"/>
      <c r="J61" s="249"/>
      <c r="K61" s="249"/>
      <c r="L61" s="249"/>
      <c r="N61" s="131"/>
      <c r="O61" s="165"/>
      <c r="P61" s="164"/>
      <c r="R61" s="164"/>
      <c r="S61" s="156"/>
    </row>
    <row r="62" spans="1:19" s="54" customFormat="1" ht="13.5" x14ac:dyDescent="0.25">
      <c r="A62" s="250"/>
      <c r="B62" s="250"/>
      <c r="C62" s="85"/>
      <c r="D62" s="85"/>
      <c r="E62" s="89"/>
      <c r="F62" s="84">
        <f t="shared" si="10"/>
        <v>0</v>
      </c>
      <c r="G62" s="113">
        <f t="shared" si="9"/>
        <v>0</v>
      </c>
      <c r="H62" s="249"/>
      <c r="I62" s="249"/>
      <c r="J62" s="249"/>
      <c r="K62" s="249"/>
      <c r="L62" s="249"/>
      <c r="N62" s="131"/>
      <c r="O62" s="165"/>
      <c r="P62" s="164"/>
      <c r="R62" s="164"/>
      <c r="S62" s="156"/>
    </row>
    <row r="63" spans="1:19" s="54" customFormat="1" ht="13.5" x14ac:dyDescent="0.25">
      <c r="A63" s="250"/>
      <c r="B63" s="250"/>
      <c r="C63" s="85"/>
      <c r="D63" s="85"/>
      <c r="E63" s="89"/>
      <c r="F63" s="84">
        <f t="shared" si="10"/>
        <v>0</v>
      </c>
      <c r="G63" s="113">
        <f t="shared" si="9"/>
        <v>0</v>
      </c>
      <c r="H63" s="249"/>
      <c r="I63" s="249"/>
      <c r="J63" s="249"/>
      <c r="K63" s="249"/>
      <c r="L63" s="249"/>
      <c r="N63" s="120"/>
      <c r="O63" s="165"/>
      <c r="P63" s="164"/>
      <c r="R63" s="164"/>
      <c r="S63" s="165"/>
    </row>
    <row r="64" spans="1:19" s="54" customFormat="1" ht="13.5" x14ac:dyDescent="0.25">
      <c r="A64" s="250"/>
      <c r="B64" s="250"/>
      <c r="C64" s="85"/>
      <c r="D64" s="85"/>
      <c r="E64" s="89"/>
      <c r="F64" s="84">
        <f t="shared" si="10"/>
        <v>0</v>
      </c>
      <c r="G64" s="113">
        <f t="shared" si="9"/>
        <v>0</v>
      </c>
      <c r="H64" s="249"/>
      <c r="I64" s="249"/>
      <c r="J64" s="249"/>
      <c r="K64" s="249"/>
      <c r="L64" s="249"/>
      <c r="N64" s="131"/>
      <c r="O64" s="165"/>
      <c r="P64" s="164"/>
      <c r="R64" s="164"/>
      <c r="S64" s="156"/>
    </row>
    <row r="65" spans="1:19" s="54" customFormat="1" ht="13.5" x14ac:dyDescent="0.25">
      <c r="A65" s="252" t="s">
        <v>274</v>
      </c>
      <c r="B65" s="252"/>
      <c r="C65" s="252"/>
      <c r="D65" s="252"/>
      <c r="E65" s="252"/>
      <c r="F65" s="67">
        <f>SUM(F59:F64)</f>
        <v>39.299999999999997</v>
      </c>
      <c r="G65" s="79">
        <f>SUM(G59:G64)</f>
        <v>39.299999999999997</v>
      </c>
      <c r="H65" s="67">
        <v>24</v>
      </c>
      <c r="I65" s="67">
        <f>G65-H65</f>
        <v>15.299999999999997</v>
      </c>
      <c r="J65" s="67">
        <f>H65*1.5</f>
        <v>36</v>
      </c>
      <c r="K65" s="67">
        <f>G65-J65</f>
        <v>3.2999999999999972</v>
      </c>
      <c r="L65" s="204">
        <f>IF(K65&gt;=0,3,IF(I65&gt;=0,2,1))</f>
        <v>3</v>
      </c>
      <c r="N65" s="131"/>
      <c r="O65" s="165"/>
      <c r="P65" s="164"/>
      <c r="R65" s="164"/>
      <c r="S65" s="156"/>
    </row>
    <row r="66" spans="1:19" s="54" customFormat="1" ht="13.5" x14ac:dyDescent="0.25">
      <c r="E66" s="121"/>
      <c r="F66" s="137"/>
      <c r="G66" s="137"/>
      <c r="H66" s="137"/>
      <c r="I66" s="258" t="str">
        <f>A39</f>
        <v>Test Manager</v>
      </c>
      <c r="J66" s="258"/>
      <c r="K66" s="258"/>
      <c r="L66" s="68">
        <f>AVERAGE(L56,L65,L47)</f>
        <v>2.6666666666666665</v>
      </c>
      <c r="N66" s="117"/>
      <c r="O66" s="165"/>
      <c r="P66" s="164"/>
      <c r="R66" s="164"/>
      <c r="S66" s="156"/>
    </row>
    <row r="67" spans="1:19" ht="18" customHeight="1" x14ac:dyDescent="0.3">
      <c r="A67" s="240" t="str">
        <f>A2</f>
        <v xml:space="preserve">QUALITY ASSURANCE MINIMUM QUALIFICATIONS SUMMARY TABLE </v>
      </c>
      <c r="B67" s="240"/>
      <c r="C67" s="240"/>
      <c r="D67" s="240"/>
      <c r="E67" s="240"/>
      <c r="F67" s="240"/>
      <c r="G67" s="240"/>
      <c r="N67" s="132"/>
      <c r="O67" s="163"/>
      <c r="P67" s="9"/>
      <c r="R67" s="9"/>
      <c r="S67" s="156"/>
    </row>
    <row r="68" spans="1:19" ht="18" customHeight="1" x14ac:dyDescent="0.3">
      <c r="A68" s="197" t="str">
        <f>'Bidder-Key Staff'!B6</f>
        <v>Functional Manager</v>
      </c>
      <c r="B68" s="200" t="str">
        <f>+'Bidder-Key Staff'!C6</f>
        <v>Kelly Kennedy</v>
      </c>
      <c r="C68" s="201"/>
      <c r="D68" s="201"/>
      <c r="E68" s="115"/>
      <c r="F68" s="201"/>
      <c r="G68" s="202"/>
      <c r="N68" s="25"/>
      <c r="O68" s="163"/>
      <c r="P68" s="9"/>
      <c r="R68" s="9"/>
      <c r="S68" s="156"/>
    </row>
    <row r="69" spans="1:19" s="54" customFormat="1" ht="32.1" customHeight="1" x14ac:dyDescent="0.25">
      <c r="A69" s="90" t="s">
        <v>252</v>
      </c>
      <c r="B69" s="253" t="s">
        <v>294</v>
      </c>
      <c r="C69" s="253"/>
      <c r="D69" s="253"/>
      <c r="E69" s="253"/>
      <c r="F69" s="253"/>
      <c r="G69" s="253"/>
      <c r="H69" s="137"/>
      <c r="N69" s="117"/>
      <c r="O69" s="165"/>
      <c r="P69" s="164"/>
      <c r="R69" s="164"/>
      <c r="S69" s="156"/>
    </row>
    <row r="70" spans="1:19" s="54" customFormat="1" ht="39.950000000000003" customHeight="1" x14ac:dyDescent="0.25">
      <c r="A70" s="246" t="s">
        <v>267</v>
      </c>
      <c r="B70" s="246"/>
      <c r="C70" s="205" t="s">
        <v>268</v>
      </c>
      <c r="D70" s="205" t="s">
        <v>269</v>
      </c>
      <c r="E70" s="205" t="s">
        <v>270</v>
      </c>
      <c r="F70" s="205" t="s">
        <v>239</v>
      </c>
      <c r="G70" s="112" t="s">
        <v>240</v>
      </c>
      <c r="H70" s="30" t="s">
        <v>241</v>
      </c>
      <c r="I70" s="30" t="s">
        <v>242</v>
      </c>
      <c r="J70" s="93" t="s">
        <v>243</v>
      </c>
      <c r="K70" s="93" t="s">
        <v>244</v>
      </c>
      <c r="L70" s="93" t="s">
        <v>245</v>
      </c>
      <c r="N70" s="117"/>
      <c r="O70" s="165"/>
      <c r="P70" s="164"/>
      <c r="R70" s="164"/>
      <c r="S70" s="156"/>
    </row>
    <row r="71" spans="1:19" s="54" customFormat="1" ht="39.75" x14ac:dyDescent="0.25">
      <c r="A71" s="250" t="s">
        <v>271</v>
      </c>
      <c r="B71" s="247"/>
      <c r="C71" s="175">
        <v>44896</v>
      </c>
      <c r="D71" s="82">
        <v>45950</v>
      </c>
      <c r="E71" s="83">
        <v>1</v>
      </c>
      <c r="F71" s="84">
        <f>IF(ISTEXT(A71),DAYS360(C71,D71)/30,)</f>
        <v>34.633333333333333</v>
      </c>
      <c r="G71" s="113">
        <f t="shared" ref="G71:G76" si="13">E71*F71</f>
        <v>34.633333333333333</v>
      </c>
      <c r="H71" s="249"/>
      <c r="I71" s="249" t="str">
        <f>IF(I77&gt;=0,"YES","NO")</f>
        <v>YES</v>
      </c>
      <c r="J71" s="249"/>
      <c r="K71" s="249" t="str">
        <f>IF(K77&gt;=0,"YES","NO")</f>
        <v>YES</v>
      </c>
      <c r="L71" s="249"/>
      <c r="N71" s="117" t="s">
        <v>295</v>
      </c>
      <c r="O71" s="165"/>
      <c r="P71" s="164"/>
      <c r="R71" s="164"/>
      <c r="S71" s="156"/>
    </row>
    <row r="72" spans="1:19" s="54" customFormat="1" ht="39.75" x14ac:dyDescent="0.25">
      <c r="A72" s="250" t="s">
        <v>296</v>
      </c>
      <c r="B72" s="250"/>
      <c r="C72" s="176">
        <v>43255</v>
      </c>
      <c r="D72" s="92">
        <v>44895</v>
      </c>
      <c r="E72" s="95">
        <v>1</v>
      </c>
      <c r="F72" s="84">
        <f t="shared" ref="F72:F76" si="14">IF(ISTEXT(A72),DAYS360(C72,D72)/30,)</f>
        <v>53.866666666666667</v>
      </c>
      <c r="G72" s="113">
        <f t="shared" si="13"/>
        <v>53.866666666666667</v>
      </c>
      <c r="H72" s="249"/>
      <c r="I72" s="249"/>
      <c r="J72" s="249"/>
      <c r="K72" s="249"/>
      <c r="L72" s="249"/>
      <c r="N72" s="117" t="s">
        <v>297</v>
      </c>
      <c r="O72" s="165"/>
      <c r="P72" s="164"/>
      <c r="R72" s="164"/>
      <c r="S72" s="156"/>
    </row>
    <row r="73" spans="1:19" s="54" customFormat="1" ht="13.5" x14ac:dyDescent="0.25">
      <c r="A73" s="247" t="s">
        <v>298</v>
      </c>
      <c r="B73" s="248"/>
      <c r="C73" s="92">
        <v>40954</v>
      </c>
      <c r="D73" s="177">
        <v>43254</v>
      </c>
      <c r="E73" s="95">
        <v>1</v>
      </c>
      <c r="F73" s="84">
        <f t="shared" si="14"/>
        <v>75.599999999999994</v>
      </c>
      <c r="G73" s="113">
        <f t="shared" si="13"/>
        <v>75.599999999999994</v>
      </c>
      <c r="H73" s="249"/>
      <c r="I73" s="249"/>
      <c r="J73" s="249"/>
      <c r="K73" s="249"/>
      <c r="L73" s="249"/>
      <c r="N73" s="117"/>
      <c r="O73" s="165"/>
      <c r="P73" s="164"/>
      <c r="R73" s="164"/>
      <c r="S73" s="156"/>
    </row>
    <row r="74" spans="1:19" s="54" customFormat="1" ht="13.5" x14ac:dyDescent="0.25">
      <c r="A74" s="250"/>
      <c r="B74" s="250"/>
      <c r="C74" s="175"/>
      <c r="D74" s="92"/>
      <c r="E74" s="178"/>
      <c r="F74" s="84">
        <f t="shared" si="14"/>
        <v>0</v>
      </c>
      <c r="G74" s="113">
        <f t="shared" si="13"/>
        <v>0</v>
      </c>
      <c r="H74" s="249"/>
      <c r="I74" s="249"/>
      <c r="J74" s="249"/>
      <c r="K74" s="249"/>
      <c r="L74" s="249"/>
      <c r="N74" s="120"/>
      <c r="O74" s="165"/>
      <c r="P74" s="164"/>
      <c r="R74" s="164"/>
      <c r="S74" s="156"/>
    </row>
    <row r="75" spans="1:19" s="54" customFormat="1" ht="13.5" x14ac:dyDescent="0.25">
      <c r="A75" s="250"/>
      <c r="B75" s="250"/>
      <c r="C75" s="85"/>
      <c r="D75" s="179"/>
      <c r="E75" s="89"/>
      <c r="F75" s="84">
        <f t="shared" si="14"/>
        <v>0</v>
      </c>
      <c r="G75" s="113">
        <f t="shared" si="13"/>
        <v>0</v>
      </c>
      <c r="H75" s="249"/>
      <c r="I75" s="249"/>
      <c r="J75" s="249"/>
      <c r="K75" s="249"/>
      <c r="L75" s="249"/>
      <c r="N75" s="117"/>
      <c r="O75" s="165"/>
      <c r="P75" s="164"/>
      <c r="R75" s="164"/>
      <c r="S75" s="156"/>
    </row>
    <row r="76" spans="1:19" s="54" customFormat="1" ht="13.5" x14ac:dyDescent="0.25">
      <c r="A76" s="250"/>
      <c r="B76" s="250"/>
      <c r="C76" s="85"/>
      <c r="D76" s="85"/>
      <c r="E76" s="89"/>
      <c r="F76" s="84">
        <f t="shared" si="14"/>
        <v>0</v>
      </c>
      <c r="G76" s="113">
        <f t="shared" si="13"/>
        <v>0</v>
      </c>
      <c r="H76" s="249"/>
      <c r="I76" s="249"/>
      <c r="J76" s="249"/>
      <c r="K76" s="249"/>
      <c r="L76" s="249"/>
      <c r="N76" s="117"/>
      <c r="O76" s="165"/>
      <c r="P76" s="164"/>
      <c r="R76" s="164"/>
      <c r="S76" s="156"/>
    </row>
    <row r="77" spans="1:19" s="54" customFormat="1" ht="13.5" x14ac:dyDescent="0.25">
      <c r="A77" s="254" t="s">
        <v>274</v>
      </c>
      <c r="B77" s="254"/>
      <c r="C77" s="254"/>
      <c r="D77" s="254"/>
      <c r="E77" s="254"/>
      <c r="F77" s="67">
        <f>SUM(F71:F76)</f>
        <v>164.1</v>
      </c>
      <c r="G77" s="79">
        <f>SUM(G71:G76)</f>
        <v>164.1</v>
      </c>
      <c r="H77" s="67">
        <v>60</v>
      </c>
      <c r="I77" s="67">
        <f>G77-H77</f>
        <v>104.1</v>
      </c>
      <c r="J77" s="67">
        <f>H77*1.5</f>
        <v>90</v>
      </c>
      <c r="K77" s="67">
        <f>G77-J77</f>
        <v>74.099999999999994</v>
      </c>
      <c r="L77" s="204">
        <f>IF(K77&gt;=0,3,IF(I77&gt;=0,2,1))</f>
        <v>3</v>
      </c>
      <c r="N77" s="117"/>
      <c r="O77" s="165"/>
      <c r="P77" s="164"/>
      <c r="R77" s="164"/>
      <c r="S77" s="156"/>
    </row>
    <row r="78" spans="1:19" s="54" customFormat="1" ht="28.5" customHeight="1" x14ac:dyDescent="0.25">
      <c r="A78" s="90" t="s">
        <v>253</v>
      </c>
      <c r="B78" s="251" t="s">
        <v>299</v>
      </c>
      <c r="C78" s="251"/>
      <c r="D78" s="251"/>
      <c r="E78" s="251"/>
      <c r="F78" s="251"/>
      <c r="G78" s="251"/>
      <c r="H78" s="137"/>
      <c r="N78" s="117"/>
      <c r="O78" s="165"/>
      <c r="P78" s="164"/>
      <c r="R78" s="164"/>
      <c r="S78" s="156"/>
    </row>
    <row r="79" spans="1:19" s="54" customFormat="1" ht="28.5" customHeight="1" x14ac:dyDescent="0.25">
      <c r="A79" s="246" t="s">
        <v>267</v>
      </c>
      <c r="B79" s="246"/>
      <c r="C79" s="205" t="s">
        <v>268</v>
      </c>
      <c r="D79" s="205" t="s">
        <v>269</v>
      </c>
      <c r="E79" s="205" t="s">
        <v>270</v>
      </c>
      <c r="F79" s="205" t="s">
        <v>239</v>
      </c>
      <c r="G79" s="112" t="s">
        <v>240</v>
      </c>
      <c r="H79" s="30" t="s">
        <v>241</v>
      </c>
      <c r="I79" s="30" t="s">
        <v>242</v>
      </c>
      <c r="J79" s="93" t="s">
        <v>243</v>
      </c>
      <c r="K79" s="93" t="s">
        <v>244</v>
      </c>
      <c r="L79" s="93" t="s">
        <v>245</v>
      </c>
      <c r="N79" s="122"/>
      <c r="O79" s="165"/>
      <c r="P79" s="164"/>
      <c r="R79" s="164"/>
      <c r="S79" s="156"/>
    </row>
    <row r="80" spans="1:19" s="54" customFormat="1" ht="13.5" x14ac:dyDescent="0.25">
      <c r="A80" s="247" t="s">
        <v>271</v>
      </c>
      <c r="B80" s="260"/>
      <c r="C80" s="92">
        <v>44896</v>
      </c>
      <c r="D80" s="92">
        <v>45950</v>
      </c>
      <c r="E80" s="95">
        <v>1</v>
      </c>
      <c r="F80" s="84">
        <f>IF(ISTEXT(A80),DAYS360(C80,D80)/30,)</f>
        <v>34.633333333333333</v>
      </c>
      <c r="G80" s="113">
        <f t="shared" ref="G80:G85" si="15">E80*F80</f>
        <v>34.633333333333333</v>
      </c>
      <c r="H80" s="249"/>
      <c r="I80" s="249" t="str">
        <f>IF(I86&gt;=0,"YES","NO")</f>
        <v>YES</v>
      </c>
      <c r="J80" s="249"/>
      <c r="K80" s="249" t="str">
        <f>IF(K86&gt;=0,"YES","NO")</f>
        <v>YES</v>
      </c>
      <c r="L80" s="249"/>
      <c r="N80" s="117"/>
      <c r="O80" s="165"/>
      <c r="P80" s="164"/>
      <c r="R80" s="164"/>
      <c r="S80" s="156"/>
    </row>
    <row r="81" spans="1:19" s="54" customFormat="1" ht="13.5" x14ac:dyDescent="0.25">
      <c r="A81" s="250" t="s">
        <v>296</v>
      </c>
      <c r="B81" s="250"/>
      <c r="C81" s="92">
        <v>43255</v>
      </c>
      <c r="D81" s="180">
        <v>44895</v>
      </c>
      <c r="E81" s="95">
        <v>1</v>
      </c>
      <c r="F81" s="84">
        <f t="shared" ref="F81:F85" si="16">IF(ISTEXT(A81),DAYS360(C81,D81)/30,)</f>
        <v>53.866666666666667</v>
      </c>
      <c r="G81" s="113">
        <f t="shared" si="15"/>
        <v>53.866666666666667</v>
      </c>
      <c r="H81" s="249"/>
      <c r="I81" s="249"/>
      <c r="J81" s="249"/>
      <c r="K81" s="249"/>
      <c r="L81" s="249"/>
      <c r="N81" s="120"/>
      <c r="O81" s="165"/>
      <c r="P81" s="164"/>
      <c r="R81" s="164"/>
      <c r="S81" s="156"/>
    </row>
    <row r="82" spans="1:19" s="54" customFormat="1" ht="26.1" customHeight="1" x14ac:dyDescent="0.25">
      <c r="A82" s="250"/>
      <c r="B82" s="250"/>
      <c r="C82" s="92"/>
      <c r="D82" s="92"/>
      <c r="E82" s="95"/>
      <c r="F82" s="84">
        <f t="shared" si="16"/>
        <v>0</v>
      </c>
      <c r="G82" s="113">
        <f t="shared" si="15"/>
        <v>0</v>
      </c>
      <c r="H82" s="249"/>
      <c r="I82" s="249"/>
      <c r="J82" s="249"/>
      <c r="K82" s="249"/>
      <c r="L82" s="249"/>
      <c r="N82" s="117"/>
      <c r="O82" s="165"/>
      <c r="P82" s="164"/>
      <c r="R82" s="164"/>
      <c r="S82" s="156"/>
    </row>
    <row r="83" spans="1:19" s="54" customFormat="1" ht="13.5" x14ac:dyDescent="0.25">
      <c r="A83" s="250"/>
      <c r="B83" s="250"/>
      <c r="C83" s="92"/>
      <c r="D83" s="92"/>
      <c r="E83" s="95"/>
      <c r="F83" s="84">
        <f t="shared" si="16"/>
        <v>0</v>
      </c>
      <c r="G83" s="113">
        <f t="shared" si="15"/>
        <v>0</v>
      </c>
      <c r="H83" s="249"/>
      <c r="I83" s="249"/>
      <c r="J83" s="249"/>
      <c r="K83" s="249"/>
      <c r="L83" s="249"/>
      <c r="N83" s="117"/>
      <c r="O83" s="165"/>
      <c r="P83" s="164"/>
      <c r="R83" s="164"/>
      <c r="S83" s="156"/>
    </row>
    <row r="84" spans="1:19" s="54" customFormat="1" ht="13.5" x14ac:dyDescent="0.25">
      <c r="A84" s="250"/>
      <c r="B84" s="250"/>
      <c r="C84" s="85"/>
      <c r="D84" s="85"/>
      <c r="E84" s="89"/>
      <c r="F84" s="84">
        <f t="shared" si="16"/>
        <v>0</v>
      </c>
      <c r="G84" s="113">
        <f t="shared" si="15"/>
        <v>0</v>
      </c>
      <c r="H84" s="249"/>
      <c r="I84" s="249"/>
      <c r="J84" s="249"/>
      <c r="K84" s="249"/>
      <c r="L84" s="249"/>
      <c r="N84" s="117"/>
      <c r="O84" s="165"/>
      <c r="P84" s="164"/>
      <c r="R84" s="164"/>
      <c r="S84" s="156"/>
    </row>
    <row r="85" spans="1:19" s="54" customFormat="1" ht="13.5" x14ac:dyDescent="0.25">
      <c r="A85" s="250"/>
      <c r="B85" s="250"/>
      <c r="C85" s="85"/>
      <c r="D85" s="85"/>
      <c r="E85" s="89"/>
      <c r="F85" s="84">
        <f t="shared" si="16"/>
        <v>0</v>
      </c>
      <c r="G85" s="113">
        <f t="shared" si="15"/>
        <v>0</v>
      </c>
      <c r="H85" s="249"/>
      <c r="I85" s="249"/>
      <c r="J85" s="249"/>
      <c r="K85" s="249"/>
      <c r="L85" s="249"/>
      <c r="N85" s="117"/>
      <c r="O85" s="165"/>
      <c r="P85" s="164"/>
      <c r="R85" s="164"/>
      <c r="S85" s="156"/>
    </row>
    <row r="86" spans="1:19" s="54" customFormat="1" ht="13.5" x14ac:dyDescent="0.25">
      <c r="A86" s="252" t="s">
        <v>274</v>
      </c>
      <c r="B86" s="252"/>
      <c r="C86" s="252"/>
      <c r="D86" s="252"/>
      <c r="E86" s="252"/>
      <c r="F86" s="67">
        <f>SUM(F80:F85)</f>
        <v>88.5</v>
      </c>
      <c r="G86" s="79">
        <f>SUM(G80:G85)</f>
        <v>88.5</v>
      </c>
      <c r="H86" s="67">
        <v>48</v>
      </c>
      <c r="I86" s="67">
        <f>G86-H86</f>
        <v>40.5</v>
      </c>
      <c r="J86" s="67">
        <f>H86*1.5</f>
        <v>72</v>
      </c>
      <c r="K86" s="67">
        <f>G86-J86</f>
        <v>16.5</v>
      </c>
      <c r="L86" s="204">
        <f>IF(K86&gt;=0,3,IF(I86&gt;=0,2,1))</f>
        <v>3</v>
      </c>
      <c r="N86" s="117"/>
      <c r="O86" s="165"/>
      <c r="P86" s="164"/>
      <c r="R86" s="164"/>
      <c r="S86" s="156"/>
    </row>
    <row r="87" spans="1:19" s="54" customFormat="1" ht="32.1" customHeight="1" x14ac:dyDescent="0.25">
      <c r="A87" s="90" t="s">
        <v>254</v>
      </c>
      <c r="B87" s="251" t="s">
        <v>300</v>
      </c>
      <c r="C87" s="251"/>
      <c r="D87" s="251"/>
      <c r="E87" s="251"/>
      <c r="F87" s="251"/>
      <c r="G87" s="251"/>
      <c r="H87" s="137"/>
      <c r="N87" s="117"/>
      <c r="O87" s="165"/>
      <c r="P87" s="164"/>
      <c r="R87" s="164"/>
      <c r="S87" s="156"/>
    </row>
    <row r="88" spans="1:19" s="54" customFormat="1" ht="39.950000000000003" customHeight="1" x14ac:dyDescent="0.25">
      <c r="A88" s="246" t="s">
        <v>267</v>
      </c>
      <c r="B88" s="246"/>
      <c r="C88" s="205" t="s">
        <v>268</v>
      </c>
      <c r="D88" s="205" t="s">
        <v>269</v>
      </c>
      <c r="E88" s="205" t="s">
        <v>270</v>
      </c>
      <c r="F88" s="205" t="s">
        <v>239</v>
      </c>
      <c r="G88" s="112" t="s">
        <v>240</v>
      </c>
      <c r="H88" s="30" t="s">
        <v>241</v>
      </c>
      <c r="I88" s="30" t="s">
        <v>242</v>
      </c>
      <c r="J88" s="93" t="s">
        <v>243</v>
      </c>
      <c r="K88" s="93" t="s">
        <v>244</v>
      </c>
      <c r="L88" s="93" t="s">
        <v>245</v>
      </c>
      <c r="N88" s="122"/>
      <c r="O88" s="165"/>
      <c r="P88" s="164"/>
      <c r="R88" s="164"/>
      <c r="S88" s="156"/>
    </row>
    <row r="89" spans="1:19" s="54" customFormat="1" ht="13.5" x14ac:dyDescent="0.25">
      <c r="A89" s="250" t="s">
        <v>271</v>
      </c>
      <c r="B89" s="250"/>
      <c r="C89" s="92">
        <v>44896</v>
      </c>
      <c r="D89" s="92">
        <v>45950</v>
      </c>
      <c r="E89" s="95">
        <v>1</v>
      </c>
      <c r="F89" s="84">
        <f>IF(ISTEXT(A89),DAYS360(C89,D89)/30,)</f>
        <v>34.633333333333333</v>
      </c>
      <c r="G89" s="113">
        <f t="shared" ref="G89:G94" si="17">E89*F89</f>
        <v>34.633333333333333</v>
      </c>
      <c r="H89" s="249"/>
      <c r="I89" s="249" t="str">
        <f>IF(I95&gt;=0,"YES","NO")</f>
        <v>YES</v>
      </c>
      <c r="J89" s="249"/>
      <c r="K89" s="249" t="str">
        <f>IF(K95&gt;=0,"YES","NO")</f>
        <v>YES</v>
      </c>
      <c r="L89" s="249"/>
      <c r="N89" s="117"/>
      <c r="O89" s="165"/>
      <c r="P89" s="164"/>
      <c r="R89" s="164"/>
      <c r="S89" s="156"/>
    </row>
    <row r="90" spans="1:19" s="54" customFormat="1" ht="26.1" customHeight="1" x14ac:dyDescent="0.25">
      <c r="A90" s="250" t="s">
        <v>296</v>
      </c>
      <c r="B90" s="250"/>
      <c r="C90" s="92">
        <v>43255</v>
      </c>
      <c r="D90" s="92">
        <v>44895</v>
      </c>
      <c r="E90" s="95">
        <v>1</v>
      </c>
      <c r="F90" s="84">
        <f t="shared" ref="F90:F94" si="18">IF(ISTEXT(A90),DAYS360(C90,D90)/30,)</f>
        <v>53.866666666666667</v>
      </c>
      <c r="G90" s="113">
        <f t="shared" si="17"/>
        <v>53.866666666666667</v>
      </c>
      <c r="H90" s="249"/>
      <c r="I90" s="249"/>
      <c r="J90" s="249"/>
      <c r="K90" s="249"/>
      <c r="L90" s="249"/>
      <c r="N90" s="118"/>
      <c r="O90" s="165"/>
      <c r="P90" s="164"/>
      <c r="R90" s="164"/>
      <c r="S90" s="156"/>
    </row>
    <row r="91" spans="1:19" s="54" customFormat="1" ht="13.5" x14ac:dyDescent="0.25">
      <c r="A91" s="250"/>
      <c r="B91" s="250"/>
      <c r="C91" s="92"/>
      <c r="D91" s="92"/>
      <c r="E91" s="95"/>
      <c r="F91" s="84">
        <f t="shared" si="18"/>
        <v>0</v>
      </c>
      <c r="G91" s="113">
        <f t="shared" si="17"/>
        <v>0</v>
      </c>
      <c r="H91" s="249"/>
      <c r="I91" s="249"/>
      <c r="J91" s="249"/>
      <c r="K91" s="249"/>
      <c r="L91" s="249"/>
      <c r="N91" s="117"/>
      <c r="O91" s="165"/>
      <c r="P91" s="164"/>
      <c r="R91" s="164"/>
      <c r="S91" s="156"/>
    </row>
    <row r="92" spans="1:19" s="54" customFormat="1" ht="13.5" x14ac:dyDescent="0.25">
      <c r="A92" s="250"/>
      <c r="B92" s="250"/>
      <c r="C92" s="92"/>
      <c r="D92" s="92"/>
      <c r="E92" s="95"/>
      <c r="F92" s="84">
        <f t="shared" si="18"/>
        <v>0</v>
      </c>
      <c r="G92" s="113">
        <f t="shared" si="17"/>
        <v>0</v>
      </c>
      <c r="H92" s="249"/>
      <c r="I92" s="249"/>
      <c r="J92" s="249"/>
      <c r="K92" s="249"/>
      <c r="L92" s="249"/>
      <c r="N92" s="117"/>
      <c r="O92" s="165"/>
      <c r="P92" s="164"/>
      <c r="R92" s="164"/>
      <c r="S92" s="156"/>
    </row>
    <row r="93" spans="1:19" s="54" customFormat="1" ht="13.5" x14ac:dyDescent="0.25">
      <c r="A93" s="250"/>
      <c r="B93" s="250"/>
      <c r="C93" s="85"/>
      <c r="D93" s="85"/>
      <c r="E93" s="89"/>
      <c r="F93" s="84">
        <f t="shared" si="18"/>
        <v>0</v>
      </c>
      <c r="G93" s="113">
        <f t="shared" si="17"/>
        <v>0</v>
      </c>
      <c r="H93" s="249"/>
      <c r="I93" s="249"/>
      <c r="J93" s="249"/>
      <c r="K93" s="249"/>
      <c r="L93" s="249"/>
      <c r="N93" s="117"/>
      <c r="O93" s="165"/>
      <c r="P93" s="164"/>
      <c r="R93" s="164"/>
      <c r="S93" s="156"/>
    </row>
    <row r="94" spans="1:19" s="54" customFormat="1" ht="13.5" x14ac:dyDescent="0.25">
      <c r="A94" s="250"/>
      <c r="B94" s="250"/>
      <c r="C94" s="85"/>
      <c r="D94" s="85"/>
      <c r="E94" s="89"/>
      <c r="F94" s="84">
        <f t="shared" si="18"/>
        <v>0</v>
      </c>
      <c r="G94" s="113">
        <f t="shared" si="17"/>
        <v>0</v>
      </c>
      <c r="H94" s="249"/>
      <c r="I94" s="249"/>
      <c r="J94" s="249"/>
      <c r="K94" s="249"/>
      <c r="L94" s="249"/>
      <c r="N94" s="117"/>
      <c r="O94" s="165"/>
      <c r="P94" s="164"/>
      <c r="R94" s="164"/>
      <c r="S94" s="156"/>
    </row>
    <row r="95" spans="1:19" s="54" customFormat="1" ht="13.5" x14ac:dyDescent="0.25">
      <c r="A95" s="252" t="s">
        <v>274</v>
      </c>
      <c r="B95" s="252"/>
      <c r="C95" s="252"/>
      <c r="D95" s="252"/>
      <c r="E95" s="252"/>
      <c r="F95" s="67">
        <f>SUM(F89:F94)</f>
        <v>88.5</v>
      </c>
      <c r="G95" s="79">
        <f>SUM(G89:G94)</f>
        <v>88.5</v>
      </c>
      <c r="H95" s="67">
        <v>48</v>
      </c>
      <c r="I95" s="67">
        <f>G95-H95</f>
        <v>40.5</v>
      </c>
      <c r="J95" s="67">
        <f>H95*1.5</f>
        <v>72</v>
      </c>
      <c r="K95" s="67">
        <f>G95-J95</f>
        <v>16.5</v>
      </c>
      <c r="L95" s="204">
        <f>IF(K95&gt;=0,3,IF(I95&gt;=0,2,1))</f>
        <v>3</v>
      </c>
      <c r="N95" s="117"/>
      <c r="O95" s="165"/>
      <c r="P95" s="164"/>
      <c r="R95" s="164"/>
      <c r="S95" s="156"/>
    </row>
    <row r="96" spans="1:19" s="54" customFormat="1" ht="13.5" x14ac:dyDescent="0.25">
      <c r="E96" s="121"/>
      <c r="F96" s="137"/>
      <c r="G96" s="137"/>
      <c r="H96" s="137"/>
      <c r="I96" s="258" t="str">
        <f>A68</f>
        <v>Functional Manager</v>
      </c>
      <c r="J96" s="258"/>
      <c r="K96" s="258"/>
      <c r="L96" s="68">
        <f>AVERAGE(L95,L86,L77)</f>
        <v>3</v>
      </c>
      <c r="N96" s="117"/>
      <c r="O96" s="165"/>
      <c r="P96" s="164"/>
      <c r="R96" s="164"/>
      <c r="S96" s="156"/>
    </row>
    <row r="97" spans="1:19" ht="18" customHeight="1" x14ac:dyDescent="0.3">
      <c r="A97" s="240" t="str">
        <f>A2</f>
        <v xml:space="preserve">QUALITY ASSURANCE MINIMUM QUALIFICATIONS SUMMARY TABLE </v>
      </c>
      <c r="B97" s="240"/>
      <c r="C97" s="240"/>
      <c r="D97" s="240"/>
      <c r="E97" s="240"/>
      <c r="F97" s="240"/>
      <c r="G97" s="240"/>
      <c r="N97" s="25"/>
      <c r="O97" s="163"/>
      <c r="P97" s="9"/>
      <c r="R97" s="9"/>
      <c r="S97" s="156"/>
    </row>
    <row r="98" spans="1:19" ht="18" customHeight="1" x14ac:dyDescent="0.3">
      <c r="A98" s="197" t="str">
        <f>'Bidder-Key Staff'!B7</f>
        <v>Technical Manager</v>
      </c>
      <c r="B98" s="200" t="str">
        <f>+'Bidder-Key Staff'!C7</f>
        <v>Narendran Alagudesikan</v>
      </c>
      <c r="C98" s="201"/>
      <c r="D98" s="201"/>
      <c r="E98" s="115"/>
      <c r="F98" s="201"/>
      <c r="G98" s="202"/>
      <c r="N98" s="25"/>
      <c r="O98" s="163"/>
      <c r="P98" s="9"/>
      <c r="R98" s="9"/>
      <c r="S98" s="156"/>
    </row>
    <row r="99" spans="1:19" s="54" customFormat="1" ht="17.100000000000001" customHeight="1" x14ac:dyDescent="0.25">
      <c r="A99" s="90" t="s">
        <v>255</v>
      </c>
      <c r="B99" s="253" t="s">
        <v>301</v>
      </c>
      <c r="C99" s="253"/>
      <c r="D99" s="253"/>
      <c r="E99" s="253"/>
      <c r="F99" s="253"/>
      <c r="G99" s="253"/>
      <c r="H99" s="137"/>
      <c r="N99" s="117"/>
      <c r="O99" s="165"/>
      <c r="P99" s="164"/>
      <c r="R99" s="164"/>
      <c r="S99" s="156"/>
    </row>
    <row r="100" spans="1:19" s="54" customFormat="1" ht="39.950000000000003" customHeight="1" x14ac:dyDescent="0.25">
      <c r="A100" s="246" t="s">
        <v>267</v>
      </c>
      <c r="B100" s="246"/>
      <c r="C100" s="205" t="s">
        <v>268</v>
      </c>
      <c r="D100" s="205" t="s">
        <v>269</v>
      </c>
      <c r="E100" s="205" t="s">
        <v>270</v>
      </c>
      <c r="F100" s="205" t="s">
        <v>239</v>
      </c>
      <c r="G100" s="112" t="s">
        <v>240</v>
      </c>
      <c r="H100" s="30" t="s">
        <v>241</v>
      </c>
      <c r="I100" s="30" t="s">
        <v>242</v>
      </c>
      <c r="J100" s="93" t="s">
        <v>243</v>
      </c>
      <c r="K100" s="93" t="s">
        <v>244</v>
      </c>
      <c r="L100" s="93" t="s">
        <v>245</v>
      </c>
      <c r="N100" s="118"/>
      <c r="O100" s="165"/>
      <c r="P100" s="164"/>
      <c r="R100" s="164"/>
      <c r="S100" s="156"/>
    </row>
    <row r="101" spans="1:19" s="54" customFormat="1" ht="13.5" x14ac:dyDescent="0.25">
      <c r="A101" s="247" t="s">
        <v>271</v>
      </c>
      <c r="B101" s="248"/>
      <c r="C101" s="82">
        <v>44896</v>
      </c>
      <c r="D101" s="82">
        <v>45950</v>
      </c>
      <c r="E101" s="83">
        <v>1</v>
      </c>
      <c r="F101" s="84">
        <f>IF(ISTEXT(A101),DAYS360(C101,D101)/30,)</f>
        <v>34.633333333333333</v>
      </c>
      <c r="G101" s="113">
        <f t="shared" ref="G101:G106" si="19">E101*F101</f>
        <v>34.633333333333333</v>
      </c>
      <c r="H101" s="249"/>
      <c r="I101" s="249" t="str">
        <f>IF(I107&gt;=0,"YES","NO")</f>
        <v>YES</v>
      </c>
      <c r="J101" s="249"/>
      <c r="K101" s="249" t="str">
        <f>IF(K107&gt;=0,"YES","NO")</f>
        <v>NO</v>
      </c>
      <c r="L101" s="249"/>
      <c r="N101" s="118"/>
      <c r="O101" s="165"/>
      <c r="P101" s="164"/>
      <c r="R101" s="164"/>
      <c r="S101" s="156"/>
    </row>
    <row r="102" spans="1:19" s="54" customFormat="1" ht="39.75" x14ac:dyDescent="0.25">
      <c r="A102" s="247" t="s">
        <v>302</v>
      </c>
      <c r="B102" s="248"/>
      <c r="C102" s="92">
        <v>43892</v>
      </c>
      <c r="D102" s="92">
        <v>44867</v>
      </c>
      <c r="E102" s="94">
        <v>1</v>
      </c>
      <c r="F102" s="84">
        <f t="shared" ref="F102:F106" si="20">IF(ISTEXT(A102),DAYS360(C102,D102)/30,)</f>
        <v>32</v>
      </c>
      <c r="G102" s="113">
        <f t="shared" si="19"/>
        <v>32</v>
      </c>
      <c r="H102" s="249"/>
      <c r="I102" s="249"/>
      <c r="J102" s="249"/>
      <c r="K102" s="249"/>
      <c r="L102" s="249"/>
      <c r="N102" s="120" t="s">
        <v>303</v>
      </c>
      <c r="O102" s="165"/>
      <c r="P102" s="164"/>
      <c r="R102" s="164"/>
      <c r="S102" s="156"/>
    </row>
    <row r="103" spans="1:19" s="54" customFormat="1" ht="13.5" x14ac:dyDescent="0.25">
      <c r="A103" s="247" t="s">
        <v>304</v>
      </c>
      <c r="B103" s="248"/>
      <c r="C103" s="85">
        <v>43282</v>
      </c>
      <c r="D103" s="85">
        <v>43891</v>
      </c>
      <c r="E103" s="89">
        <v>1</v>
      </c>
      <c r="F103" s="84">
        <f t="shared" si="20"/>
        <v>20</v>
      </c>
      <c r="G103" s="113">
        <f t="shared" si="19"/>
        <v>20</v>
      </c>
      <c r="H103" s="249"/>
      <c r="I103" s="249"/>
      <c r="J103" s="249"/>
      <c r="K103" s="249"/>
      <c r="L103" s="249"/>
      <c r="N103" s="117"/>
      <c r="O103" s="165"/>
      <c r="P103" s="164"/>
      <c r="R103" s="164"/>
      <c r="S103" s="156"/>
    </row>
    <row r="104" spans="1:19" s="54" customFormat="1" ht="13.5" x14ac:dyDescent="0.25">
      <c r="A104" s="250"/>
      <c r="B104" s="250"/>
      <c r="C104" s="92"/>
      <c r="D104" s="92"/>
      <c r="E104" s="95"/>
      <c r="F104" s="84">
        <f t="shared" si="20"/>
        <v>0</v>
      </c>
      <c r="G104" s="113">
        <f t="shared" si="19"/>
        <v>0</v>
      </c>
      <c r="H104" s="249"/>
      <c r="I104" s="249"/>
      <c r="J104" s="249"/>
      <c r="K104" s="249"/>
      <c r="L104" s="249"/>
      <c r="N104" s="117"/>
      <c r="O104" s="165"/>
      <c r="P104" s="164"/>
      <c r="R104" s="164"/>
      <c r="S104" s="156"/>
    </row>
    <row r="105" spans="1:19" s="54" customFormat="1" ht="13.5" x14ac:dyDescent="0.25">
      <c r="A105" s="250"/>
      <c r="B105" s="250"/>
      <c r="C105" s="85"/>
      <c r="D105" s="85"/>
      <c r="E105" s="89"/>
      <c r="F105" s="84">
        <f t="shared" si="20"/>
        <v>0</v>
      </c>
      <c r="G105" s="113">
        <f t="shared" si="19"/>
        <v>0</v>
      </c>
      <c r="H105" s="249"/>
      <c r="I105" s="249"/>
      <c r="J105" s="249"/>
      <c r="K105" s="249"/>
      <c r="L105" s="249"/>
      <c r="N105" s="117"/>
      <c r="O105" s="165"/>
      <c r="P105" s="164"/>
      <c r="R105" s="164"/>
      <c r="S105" s="156"/>
    </row>
    <row r="106" spans="1:19" s="54" customFormat="1" ht="13.5" x14ac:dyDescent="0.25">
      <c r="A106" s="250"/>
      <c r="B106" s="250"/>
      <c r="C106" s="85"/>
      <c r="D106" s="85"/>
      <c r="E106" s="89"/>
      <c r="F106" s="84">
        <f t="shared" si="20"/>
        <v>0</v>
      </c>
      <c r="G106" s="113">
        <f t="shared" si="19"/>
        <v>0</v>
      </c>
      <c r="H106" s="249"/>
      <c r="I106" s="249"/>
      <c r="J106" s="249"/>
      <c r="K106" s="249"/>
      <c r="L106" s="249"/>
      <c r="N106" s="117"/>
      <c r="O106" s="165"/>
      <c r="P106" s="164"/>
      <c r="R106" s="164"/>
      <c r="S106" s="156"/>
    </row>
    <row r="107" spans="1:19" s="54" customFormat="1" ht="13.5" x14ac:dyDescent="0.25">
      <c r="A107" s="254" t="s">
        <v>274</v>
      </c>
      <c r="B107" s="254"/>
      <c r="C107" s="254"/>
      <c r="D107" s="254"/>
      <c r="E107" s="254"/>
      <c r="F107" s="67">
        <f>SUM(F101:F106)</f>
        <v>86.633333333333326</v>
      </c>
      <c r="G107" s="79">
        <f>SUM(G101:G106)</f>
        <v>86.633333333333326</v>
      </c>
      <c r="H107" s="67">
        <v>60</v>
      </c>
      <c r="I107" s="67">
        <f>G107-H107</f>
        <v>26.633333333333326</v>
      </c>
      <c r="J107" s="67">
        <f>H107*1.5</f>
        <v>90</v>
      </c>
      <c r="K107" s="67">
        <f>G107-J107</f>
        <v>-3.3666666666666742</v>
      </c>
      <c r="L107" s="204">
        <f>IF(K107&gt;=0,3,IF(I107&gt;=0,2,1))</f>
        <v>2</v>
      </c>
      <c r="N107" s="117"/>
      <c r="O107" s="165"/>
      <c r="P107" s="164"/>
      <c r="R107" s="164"/>
      <c r="S107" s="156"/>
    </row>
    <row r="108" spans="1:19" s="54" customFormat="1" ht="17.100000000000001" customHeight="1" x14ac:dyDescent="0.25">
      <c r="A108" s="90" t="s">
        <v>256</v>
      </c>
      <c r="B108" s="253" t="s">
        <v>305</v>
      </c>
      <c r="C108" s="253"/>
      <c r="D108" s="253"/>
      <c r="E108" s="253"/>
      <c r="F108" s="253"/>
      <c r="G108" s="253"/>
      <c r="H108" s="137"/>
      <c r="N108" s="117"/>
      <c r="O108" s="165"/>
      <c r="P108" s="164"/>
      <c r="R108" s="164"/>
      <c r="S108" s="156"/>
    </row>
    <row r="109" spans="1:19" s="54" customFormat="1" ht="39.950000000000003" customHeight="1" x14ac:dyDescent="0.25">
      <c r="A109" s="246" t="s">
        <v>267</v>
      </c>
      <c r="B109" s="246"/>
      <c r="C109" s="205" t="s">
        <v>268</v>
      </c>
      <c r="D109" s="205" t="s">
        <v>269</v>
      </c>
      <c r="E109" s="205" t="s">
        <v>270</v>
      </c>
      <c r="F109" s="205" t="s">
        <v>239</v>
      </c>
      <c r="G109" s="112" t="s">
        <v>240</v>
      </c>
      <c r="H109" s="30" t="s">
        <v>241</v>
      </c>
      <c r="I109" s="30" t="s">
        <v>242</v>
      </c>
      <c r="J109" s="93" t="s">
        <v>243</v>
      </c>
      <c r="K109" s="93" t="s">
        <v>244</v>
      </c>
      <c r="L109" s="93" t="s">
        <v>245</v>
      </c>
      <c r="N109" s="117"/>
      <c r="O109" s="165"/>
      <c r="P109" s="164"/>
      <c r="R109" s="164"/>
      <c r="S109" s="156"/>
    </row>
    <row r="110" spans="1:19" s="54" customFormat="1" ht="13.5" x14ac:dyDescent="0.25">
      <c r="A110" s="247" t="s">
        <v>271</v>
      </c>
      <c r="B110" s="248"/>
      <c r="C110" s="82">
        <v>44896</v>
      </c>
      <c r="D110" s="82">
        <v>45950</v>
      </c>
      <c r="E110" s="83">
        <v>1</v>
      </c>
      <c r="F110" s="84">
        <f>IF(ISTEXT(A110),DAYS360(C110,D110)/30,)</f>
        <v>34.633333333333333</v>
      </c>
      <c r="G110" s="113">
        <f t="shared" ref="G110:G115" si="21">E110*F110</f>
        <v>34.633333333333333</v>
      </c>
      <c r="H110" s="249"/>
      <c r="I110" s="249" t="str">
        <f>IF(I116&gt;=0,"YES","NO")</f>
        <v>YES</v>
      </c>
      <c r="J110" s="249"/>
      <c r="K110" s="249" t="str">
        <f>IF(K116&gt;=0,"YES","NO")</f>
        <v>NO</v>
      </c>
      <c r="L110" s="249"/>
      <c r="N110" s="117"/>
      <c r="O110" s="165"/>
      <c r="P110" s="164"/>
      <c r="R110" s="164"/>
      <c r="S110" s="156"/>
    </row>
    <row r="111" spans="1:19" s="54" customFormat="1" ht="13.5" x14ac:dyDescent="0.25">
      <c r="A111" s="247"/>
      <c r="B111" s="248"/>
      <c r="C111" s="92"/>
      <c r="D111" s="92"/>
      <c r="E111" s="94"/>
      <c r="F111" s="84">
        <f t="shared" ref="F111:F115" si="22">IF(ISTEXT(A111),DAYS360(C111,D111)/30,)</f>
        <v>0</v>
      </c>
      <c r="G111" s="113">
        <f t="shared" si="21"/>
        <v>0</v>
      </c>
      <c r="H111" s="249"/>
      <c r="I111" s="249"/>
      <c r="J111" s="249"/>
      <c r="K111" s="249"/>
      <c r="L111" s="249"/>
      <c r="N111" s="120"/>
      <c r="O111" s="165"/>
      <c r="P111" s="164"/>
      <c r="R111" s="164"/>
      <c r="S111" s="156"/>
    </row>
    <row r="112" spans="1:19" s="54" customFormat="1" ht="13.5" x14ac:dyDescent="0.25">
      <c r="A112" s="247"/>
      <c r="B112" s="248"/>
      <c r="C112" s="92"/>
      <c r="D112" s="92"/>
      <c r="E112" s="95"/>
      <c r="F112" s="84">
        <f t="shared" si="22"/>
        <v>0</v>
      </c>
      <c r="G112" s="113">
        <f t="shared" si="21"/>
        <v>0</v>
      </c>
      <c r="H112" s="249"/>
      <c r="I112" s="249"/>
      <c r="J112" s="249"/>
      <c r="K112" s="249"/>
      <c r="L112" s="249"/>
      <c r="N112" s="117"/>
      <c r="O112" s="165"/>
      <c r="P112" s="164"/>
      <c r="R112" s="164"/>
      <c r="S112" s="156"/>
    </row>
    <row r="113" spans="1:19" s="54" customFormat="1" ht="13.5" x14ac:dyDescent="0.25">
      <c r="A113" s="250"/>
      <c r="B113" s="250"/>
      <c r="C113" s="92"/>
      <c r="D113" s="92"/>
      <c r="E113" s="95"/>
      <c r="F113" s="84">
        <f t="shared" si="22"/>
        <v>0</v>
      </c>
      <c r="G113" s="113">
        <f t="shared" si="21"/>
        <v>0</v>
      </c>
      <c r="H113" s="249"/>
      <c r="I113" s="249"/>
      <c r="J113" s="249"/>
      <c r="K113" s="249"/>
      <c r="L113" s="249"/>
      <c r="N113" s="117"/>
      <c r="O113" s="165"/>
      <c r="P113" s="164"/>
      <c r="R113" s="164"/>
      <c r="S113" s="156"/>
    </row>
    <row r="114" spans="1:19" s="54" customFormat="1" ht="13.5" x14ac:dyDescent="0.25">
      <c r="A114" s="250"/>
      <c r="B114" s="250"/>
      <c r="C114" s="92"/>
      <c r="D114" s="92"/>
      <c r="E114" s="95"/>
      <c r="F114" s="84">
        <f t="shared" si="22"/>
        <v>0</v>
      </c>
      <c r="G114" s="113">
        <f t="shared" si="21"/>
        <v>0</v>
      </c>
      <c r="H114" s="249"/>
      <c r="I114" s="249"/>
      <c r="J114" s="249"/>
      <c r="K114" s="249"/>
      <c r="L114" s="249"/>
      <c r="N114" s="117"/>
      <c r="O114" s="165"/>
      <c r="P114" s="164"/>
      <c r="R114" s="164"/>
      <c r="S114" s="156"/>
    </row>
    <row r="115" spans="1:19" s="54" customFormat="1" ht="13.5" x14ac:dyDescent="0.25">
      <c r="A115" s="250"/>
      <c r="B115" s="250"/>
      <c r="C115" s="85"/>
      <c r="D115" s="85"/>
      <c r="E115" s="89"/>
      <c r="F115" s="84">
        <f t="shared" si="22"/>
        <v>0</v>
      </c>
      <c r="G115" s="113">
        <f t="shared" si="21"/>
        <v>0</v>
      </c>
      <c r="H115" s="249"/>
      <c r="I115" s="249"/>
      <c r="J115" s="249"/>
      <c r="K115" s="249"/>
      <c r="L115" s="249"/>
      <c r="N115" s="117"/>
      <c r="O115" s="165"/>
      <c r="P115" s="164"/>
      <c r="R115" s="164"/>
      <c r="S115" s="156"/>
    </row>
    <row r="116" spans="1:19" s="54" customFormat="1" ht="13.5" x14ac:dyDescent="0.25">
      <c r="A116" s="254" t="s">
        <v>274</v>
      </c>
      <c r="B116" s="254"/>
      <c r="C116" s="254"/>
      <c r="D116" s="254"/>
      <c r="E116" s="254"/>
      <c r="F116" s="67">
        <f>SUM(F110:F115)</f>
        <v>34.633333333333333</v>
      </c>
      <c r="G116" s="79">
        <f>SUM(G110:G115)</f>
        <v>34.633333333333333</v>
      </c>
      <c r="H116" s="67">
        <v>24</v>
      </c>
      <c r="I116" s="67">
        <f>G116-H116</f>
        <v>10.633333333333333</v>
      </c>
      <c r="J116" s="67">
        <f>H116*1.5</f>
        <v>36</v>
      </c>
      <c r="K116" s="67">
        <f>G116-J116</f>
        <v>-1.3666666666666671</v>
      </c>
      <c r="L116" s="204">
        <f>IF(K116&gt;=0,3,IF(I116&gt;=0,2,1))</f>
        <v>2</v>
      </c>
      <c r="N116" s="117"/>
      <c r="O116" s="165"/>
      <c r="P116" s="164"/>
      <c r="R116" s="164"/>
      <c r="S116" s="156"/>
    </row>
    <row r="117" spans="1:19" s="54" customFormat="1" ht="32.1" customHeight="1" x14ac:dyDescent="0.25">
      <c r="A117" s="90" t="s">
        <v>257</v>
      </c>
      <c r="B117" s="253" t="s">
        <v>306</v>
      </c>
      <c r="C117" s="253"/>
      <c r="D117" s="253"/>
      <c r="E117" s="253"/>
      <c r="F117" s="253"/>
      <c r="G117" s="253"/>
      <c r="H117" s="137"/>
      <c r="N117" s="117"/>
      <c r="O117" s="165"/>
      <c r="P117" s="164"/>
      <c r="R117" s="164"/>
      <c r="S117" s="156"/>
    </row>
    <row r="118" spans="1:19" s="54" customFormat="1" ht="39.950000000000003" customHeight="1" x14ac:dyDescent="0.25">
      <c r="A118" s="246" t="s">
        <v>267</v>
      </c>
      <c r="B118" s="246"/>
      <c r="C118" s="174" t="s">
        <v>268</v>
      </c>
      <c r="D118" s="205" t="s">
        <v>269</v>
      </c>
      <c r="E118" s="205" t="s">
        <v>270</v>
      </c>
      <c r="F118" s="205" t="s">
        <v>239</v>
      </c>
      <c r="G118" s="112" t="s">
        <v>240</v>
      </c>
      <c r="H118" s="30" t="s">
        <v>241</v>
      </c>
      <c r="I118" s="30" t="s">
        <v>242</v>
      </c>
      <c r="J118" s="93" t="s">
        <v>243</v>
      </c>
      <c r="K118" s="93" t="s">
        <v>244</v>
      </c>
      <c r="L118" s="93" t="s">
        <v>245</v>
      </c>
      <c r="N118" s="117"/>
      <c r="O118" s="165"/>
      <c r="P118" s="164"/>
      <c r="R118" s="164"/>
      <c r="S118" s="156"/>
    </row>
    <row r="119" spans="1:19" s="54" customFormat="1" ht="13.5" x14ac:dyDescent="0.25">
      <c r="A119" s="250" t="s">
        <v>271</v>
      </c>
      <c r="B119" s="250"/>
      <c r="C119" s="82">
        <v>44896</v>
      </c>
      <c r="D119" s="82">
        <v>45950</v>
      </c>
      <c r="E119" s="181">
        <v>1</v>
      </c>
      <c r="F119" s="84">
        <f>IF(ISTEXT(A119),DAYS360(C119,D119)/30,)</f>
        <v>34.633333333333333</v>
      </c>
      <c r="G119" s="113">
        <f t="shared" ref="G119:G124" si="23">E119*F119</f>
        <v>34.633333333333333</v>
      </c>
      <c r="H119" s="249"/>
      <c r="I119" s="249" t="str">
        <f>IF(I125&gt;=0,"YES","NO")</f>
        <v>YES</v>
      </c>
      <c r="J119" s="249"/>
      <c r="K119" s="249" t="str">
        <f>IF(K125&gt;=0,"YES","NO")</f>
        <v>NO</v>
      </c>
      <c r="L119" s="249"/>
      <c r="N119" s="117"/>
      <c r="O119" s="165"/>
      <c r="P119" s="164"/>
      <c r="R119" s="164"/>
      <c r="S119" s="156"/>
    </row>
    <row r="120" spans="1:19" s="54" customFormat="1" ht="27" x14ac:dyDescent="0.25">
      <c r="A120" s="250" t="s">
        <v>302</v>
      </c>
      <c r="B120" s="250"/>
      <c r="C120" s="92">
        <v>43892</v>
      </c>
      <c r="D120" s="92">
        <v>44867</v>
      </c>
      <c r="E120" s="182">
        <v>1</v>
      </c>
      <c r="F120" s="84">
        <f t="shared" ref="F120:F124" si="24">IF(ISTEXT(A120),DAYS360(C120,D120)/30,)</f>
        <v>32</v>
      </c>
      <c r="G120" s="113">
        <f t="shared" si="23"/>
        <v>32</v>
      </c>
      <c r="H120" s="249"/>
      <c r="I120" s="249"/>
      <c r="J120" s="249"/>
      <c r="K120" s="249"/>
      <c r="L120" s="249"/>
      <c r="N120" s="131" t="s">
        <v>307</v>
      </c>
      <c r="O120" s="165"/>
      <c r="P120" s="117"/>
      <c r="R120" s="164"/>
      <c r="S120" s="165"/>
    </row>
    <row r="121" spans="1:19" s="54" customFormat="1" ht="13.5" x14ac:dyDescent="0.25">
      <c r="A121" s="259"/>
      <c r="B121" s="259"/>
      <c r="C121" s="176"/>
      <c r="D121" s="176"/>
      <c r="E121" s="95"/>
      <c r="F121" s="84">
        <f t="shared" si="24"/>
        <v>0</v>
      </c>
      <c r="G121" s="113">
        <f t="shared" si="23"/>
        <v>0</v>
      </c>
      <c r="H121" s="249"/>
      <c r="I121" s="249"/>
      <c r="J121" s="249"/>
      <c r="K121" s="249"/>
      <c r="L121" s="249"/>
      <c r="N121" s="117"/>
      <c r="O121" s="165"/>
      <c r="P121" s="164"/>
      <c r="R121" s="164"/>
      <c r="S121" s="156"/>
    </row>
    <row r="122" spans="1:19" s="54" customFormat="1" ht="13.5" x14ac:dyDescent="0.25">
      <c r="A122" s="259"/>
      <c r="B122" s="259"/>
      <c r="C122" s="92"/>
      <c r="D122" s="92"/>
      <c r="E122" s="95"/>
      <c r="F122" s="84">
        <f t="shared" si="24"/>
        <v>0</v>
      </c>
      <c r="G122" s="113">
        <f t="shared" si="23"/>
        <v>0</v>
      </c>
      <c r="H122" s="249"/>
      <c r="I122" s="249"/>
      <c r="J122" s="249"/>
      <c r="K122" s="249"/>
      <c r="L122" s="249"/>
      <c r="N122" s="117"/>
      <c r="O122" s="165"/>
      <c r="P122" s="164"/>
      <c r="R122" s="164"/>
      <c r="S122" s="156"/>
    </row>
    <row r="123" spans="1:19" s="54" customFormat="1" ht="13.5" x14ac:dyDescent="0.25">
      <c r="A123" s="250"/>
      <c r="B123" s="250"/>
      <c r="C123" s="92"/>
      <c r="D123" s="92"/>
      <c r="E123" s="95"/>
      <c r="F123" s="84">
        <f t="shared" si="24"/>
        <v>0</v>
      </c>
      <c r="G123" s="113">
        <f t="shared" si="23"/>
        <v>0</v>
      </c>
      <c r="H123" s="249"/>
      <c r="I123" s="249"/>
      <c r="J123" s="249"/>
      <c r="K123" s="249"/>
      <c r="L123" s="249"/>
      <c r="N123" s="117"/>
      <c r="O123" s="165"/>
      <c r="P123" s="164"/>
      <c r="R123" s="164"/>
      <c r="S123" s="156"/>
    </row>
    <row r="124" spans="1:19" s="54" customFormat="1" ht="13.5" x14ac:dyDescent="0.25">
      <c r="A124" s="250"/>
      <c r="B124" s="250"/>
      <c r="C124" s="85"/>
      <c r="D124" s="85"/>
      <c r="E124" s="89"/>
      <c r="F124" s="84">
        <f t="shared" si="24"/>
        <v>0</v>
      </c>
      <c r="G124" s="113">
        <f t="shared" si="23"/>
        <v>0</v>
      </c>
      <c r="H124" s="249"/>
      <c r="I124" s="249"/>
      <c r="J124" s="249"/>
      <c r="K124" s="249"/>
      <c r="L124" s="249"/>
      <c r="N124" s="117"/>
      <c r="O124" s="165"/>
      <c r="P124" s="164"/>
      <c r="R124" s="164"/>
      <c r="S124" s="156"/>
    </row>
    <row r="125" spans="1:19" s="54" customFormat="1" ht="13.5" x14ac:dyDescent="0.25">
      <c r="A125" s="254" t="s">
        <v>274</v>
      </c>
      <c r="B125" s="254"/>
      <c r="C125" s="254"/>
      <c r="D125" s="254"/>
      <c r="E125" s="254"/>
      <c r="F125" s="67">
        <f>SUM(F119:F124)</f>
        <v>66.633333333333326</v>
      </c>
      <c r="G125" s="79">
        <f>SUM(G119:G124)</f>
        <v>66.633333333333326</v>
      </c>
      <c r="H125" s="67">
        <v>60</v>
      </c>
      <c r="I125" s="67">
        <f>G125-H125</f>
        <v>6.6333333333333258</v>
      </c>
      <c r="J125" s="67">
        <f>H125*1.5</f>
        <v>90</v>
      </c>
      <c r="K125" s="67">
        <f>G125-J125</f>
        <v>-23.366666666666674</v>
      </c>
      <c r="L125" s="204">
        <f>IF(K125&gt;=0,3,IF(I125&gt;=0,2,1))</f>
        <v>2</v>
      </c>
      <c r="N125" s="117"/>
      <c r="O125" s="165"/>
      <c r="P125" s="164"/>
      <c r="R125" s="164"/>
      <c r="S125" s="156"/>
    </row>
    <row r="126" spans="1:19" s="54" customFormat="1" ht="31.5" customHeight="1" x14ac:dyDescent="0.25">
      <c r="A126" s="90" t="s">
        <v>258</v>
      </c>
      <c r="B126" s="253" t="s">
        <v>308</v>
      </c>
      <c r="C126" s="253"/>
      <c r="D126" s="253"/>
      <c r="E126" s="253"/>
      <c r="F126" s="253"/>
      <c r="G126" s="253"/>
      <c r="H126" s="137"/>
      <c r="N126" s="117"/>
      <c r="O126" s="165"/>
      <c r="P126" s="164"/>
      <c r="R126" s="164"/>
      <c r="S126" s="156"/>
    </row>
    <row r="127" spans="1:19" s="54" customFormat="1" ht="39.950000000000003" customHeight="1" x14ac:dyDescent="0.25">
      <c r="A127" s="246" t="s">
        <v>267</v>
      </c>
      <c r="B127" s="246"/>
      <c r="C127" s="205" t="s">
        <v>268</v>
      </c>
      <c r="D127" s="205" t="s">
        <v>269</v>
      </c>
      <c r="E127" s="205" t="s">
        <v>270</v>
      </c>
      <c r="F127" s="205" t="s">
        <v>239</v>
      </c>
      <c r="G127" s="112" t="s">
        <v>240</v>
      </c>
      <c r="H127" s="30" t="s">
        <v>241</v>
      </c>
      <c r="I127" s="30" t="s">
        <v>242</v>
      </c>
      <c r="J127" s="93" t="s">
        <v>243</v>
      </c>
      <c r="K127" s="93" t="s">
        <v>244</v>
      </c>
      <c r="L127" s="93" t="s">
        <v>245</v>
      </c>
      <c r="N127" s="117"/>
      <c r="O127" s="165"/>
      <c r="P127" s="164"/>
      <c r="R127" s="164"/>
      <c r="S127" s="156"/>
    </row>
    <row r="128" spans="1:19" s="54" customFormat="1" ht="13.5" x14ac:dyDescent="0.25">
      <c r="A128" s="250" t="s">
        <v>271</v>
      </c>
      <c r="B128" s="250"/>
      <c r="C128" s="82">
        <v>44896</v>
      </c>
      <c r="D128" s="82">
        <v>45950</v>
      </c>
      <c r="E128" s="83">
        <v>1</v>
      </c>
      <c r="F128" s="84">
        <f>IF(ISTEXT(A128),DAYS360(C128,D128)/30,)</f>
        <v>34.633333333333333</v>
      </c>
      <c r="G128" s="113">
        <f>E128*F128</f>
        <v>34.633333333333333</v>
      </c>
      <c r="H128" s="249"/>
      <c r="I128" s="249" t="str">
        <f>IF(I132&gt;=0,"YES","NO")</f>
        <v>YES</v>
      </c>
      <c r="J128" s="249"/>
      <c r="K128" s="249" t="str">
        <f>IF(K132&gt;=0,"YES","NO")</f>
        <v>YES</v>
      </c>
      <c r="L128" s="249"/>
      <c r="N128" s="123"/>
      <c r="O128" s="165"/>
      <c r="P128" s="164"/>
      <c r="R128" s="164"/>
      <c r="S128" s="156"/>
    </row>
    <row r="129" spans="1:19" s="54" customFormat="1" ht="13.5" x14ac:dyDescent="0.25">
      <c r="A129" s="250"/>
      <c r="B129" s="250"/>
      <c r="C129" s="92"/>
      <c r="D129" s="92"/>
      <c r="E129" s="94"/>
      <c r="F129" s="84">
        <f t="shared" ref="F129:F131" si="25">IF(ISTEXT(A129),DAYS360(C129,D129)/30,)</f>
        <v>0</v>
      </c>
      <c r="G129" s="113">
        <f>E129*F129</f>
        <v>0</v>
      </c>
      <c r="H129" s="249"/>
      <c r="I129" s="249"/>
      <c r="J129" s="249"/>
      <c r="K129" s="249"/>
      <c r="L129" s="249"/>
      <c r="N129" s="117"/>
      <c r="O129" s="165"/>
      <c r="P129" s="164"/>
      <c r="R129" s="164"/>
      <c r="S129" s="156"/>
    </row>
    <row r="130" spans="1:19" s="54" customFormat="1" ht="13.5" x14ac:dyDescent="0.25">
      <c r="A130" s="250"/>
      <c r="B130" s="250"/>
      <c r="C130" s="85"/>
      <c r="D130" s="85"/>
      <c r="E130" s="96"/>
      <c r="F130" s="84">
        <f t="shared" si="25"/>
        <v>0</v>
      </c>
      <c r="G130" s="113">
        <f>E130*F130</f>
        <v>0</v>
      </c>
      <c r="H130" s="249"/>
      <c r="I130" s="249"/>
      <c r="J130" s="249"/>
      <c r="K130" s="249"/>
      <c r="L130" s="249"/>
      <c r="N130" s="117"/>
      <c r="O130" s="165"/>
      <c r="P130" s="164"/>
      <c r="R130" s="164"/>
      <c r="S130" s="156"/>
    </row>
    <row r="131" spans="1:19" s="54" customFormat="1" ht="13.5" x14ac:dyDescent="0.25">
      <c r="A131" s="250"/>
      <c r="B131" s="250"/>
      <c r="C131" s="85"/>
      <c r="D131" s="85"/>
      <c r="E131" s="96"/>
      <c r="F131" s="84">
        <f t="shared" si="25"/>
        <v>0</v>
      </c>
      <c r="G131" s="113">
        <f>E131*F131</f>
        <v>0</v>
      </c>
      <c r="H131" s="249"/>
      <c r="I131" s="249"/>
      <c r="J131" s="249"/>
      <c r="K131" s="249"/>
      <c r="L131" s="249"/>
      <c r="N131" s="117"/>
      <c r="O131" s="165"/>
      <c r="P131" s="164"/>
      <c r="R131" s="164"/>
      <c r="S131" s="156"/>
    </row>
    <row r="132" spans="1:19" s="54" customFormat="1" ht="13.5" x14ac:dyDescent="0.25">
      <c r="A132" s="254" t="s">
        <v>274</v>
      </c>
      <c r="B132" s="254"/>
      <c r="C132" s="254"/>
      <c r="D132" s="254"/>
      <c r="E132" s="254"/>
      <c r="F132" s="67">
        <f>SUM(F128:F131)</f>
        <v>34.633333333333333</v>
      </c>
      <c r="G132" s="79">
        <f>SUM(G128:G131)</f>
        <v>34.633333333333333</v>
      </c>
      <c r="H132" s="67">
        <v>12</v>
      </c>
      <c r="I132" s="67">
        <f>G132-H132</f>
        <v>22.633333333333333</v>
      </c>
      <c r="J132" s="67">
        <f>H132*1.5</f>
        <v>18</v>
      </c>
      <c r="K132" s="67">
        <f>G132-J132</f>
        <v>16.633333333333333</v>
      </c>
      <c r="L132" s="204">
        <f>IF(K132&gt;=0,3,IF(I132&gt;=0,2,1))</f>
        <v>3</v>
      </c>
      <c r="N132" s="117"/>
      <c r="O132" s="165"/>
      <c r="P132" s="164"/>
      <c r="R132" s="164"/>
      <c r="S132" s="156"/>
    </row>
    <row r="133" spans="1:19" s="54" customFormat="1" ht="13.5" x14ac:dyDescent="0.25">
      <c r="E133" s="121"/>
      <c r="F133" s="137"/>
      <c r="G133" s="137"/>
      <c r="H133" s="137"/>
      <c r="I133" s="258" t="str">
        <f>A98</f>
        <v>Technical Manager</v>
      </c>
      <c r="J133" s="258"/>
      <c r="K133" s="258"/>
      <c r="L133" s="68">
        <f>AVERAGE(L132,L125,L116,L107)</f>
        <v>2.25</v>
      </c>
      <c r="N133" s="117"/>
      <c r="O133" s="165"/>
      <c r="P133" s="164"/>
      <c r="R133" s="164"/>
      <c r="S133" s="156"/>
    </row>
    <row r="134" spans="1:19" ht="17.25" customHeight="1" x14ac:dyDescent="0.3">
      <c r="N134" s="25"/>
      <c r="O134" s="25"/>
      <c r="P134" s="9"/>
      <c r="R134" s="9"/>
      <c r="S134" s="156"/>
    </row>
    <row r="135" spans="1:19" ht="17.25" customHeight="1" x14ac:dyDescent="0.3">
      <c r="K135" s="136" t="s">
        <v>261</v>
      </c>
      <c r="L135" s="18">
        <f>AVERAGE(L133,L96,L66,L37)</f>
        <v>2.6041666666666665</v>
      </c>
      <c r="N135" s="25" t="s">
        <v>262</v>
      </c>
      <c r="O135" s="25"/>
      <c r="P135" s="9"/>
      <c r="R135" s="9"/>
      <c r="S135" s="156"/>
    </row>
    <row r="136" spans="1:19" ht="17.25" customHeight="1" x14ac:dyDescent="0.3">
      <c r="N136" s="25"/>
      <c r="O136" s="25"/>
      <c r="P136" s="9"/>
      <c r="R136" s="9"/>
      <c r="S136" s="156"/>
    </row>
    <row r="137" spans="1:19" ht="17.25" customHeight="1" x14ac:dyDescent="0.3">
      <c r="N137" s="25"/>
      <c r="O137" s="25"/>
      <c r="P137" s="9"/>
      <c r="R137" s="9"/>
      <c r="S137" s="156"/>
    </row>
    <row r="138" spans="1:19" ht="17.25" customHeight="1" x14ac:dyDescent="0.3">
      <c r="N138" s="25"/>
      <c r="O138" s="25"/>
      <c r="P138" s="9"/>
      <c r="R138" s="9"/>
      <c r="S138" s="156"/>
    </row>
    <row r="139" spans="1:19" x14ac:dyDescent="0.3">
      <c r="N139" s="25"/>
      <c r="O139" s="26"/>
    </row>
    <row r="140" spans="1:19" ht="45" customHeight="1" x14ac:dyDescent="0.3"/>
    <row r="141" spans="1:19" ht="45" customHeight="1" x14ac:dyDescent="0.3"/>
    <row r="148" ht="32.1" customHeight="1" x14ac:dyDescent="0.3"/>
    <row r="151" ht="45" customHeight="1" x14ac:dyDescent="0.3"/>
    <row r="153" ht="32.1" customHeight="1" x14ac:dyDescent="0.3"/>
    <row r="159" ht="29.25" customHeight="1" x14ac:dyDescent="0.3"/>
    <row r="161" ht="38.25" customHeight="1" x14ac:dyDescent="0.3"/>
    <row r="162" ht="17.25" customHeight="1" x14ac:dyDescent="0.3"/>
  </sheetData>
  <mergeCells count="190">
    <mergeCell ref="A44:B44"/>
    <mergeCell ref="A47:E47"/>
    <mergeCell ref="A38:G38"/>
    <mergeCell ref="B40:G40"/>
    <mergeCell ref="A25:B25"/>
    <mergeCell ref="A21:B21"/>
    <mergeCell ref="A22:B22"/>
    <mergeCell ref="A17:B17"/>
    <mergeCell ref="A18:B18"/>
    <mergeCell ref="A19:B19"/>
    <mergeCell ref="A29:B29"/>
    <mergeCell ref="F36:G36"/>
    <mergeCell ref="A46:B46"/>
    <mergeCell ref="A45:B45"/>
    <mergeCell ref="A132:E132"/>
    <mergeCell ref="A106:B106"/>
    <mergeCell ref="A105:B105"/>
    <mergeCell ref="A118:B118"/>
    <mergeCell ref="A129:B129"/>
    <mergeCell ref="A122:B122"/>
    <mergeCell ref="A128:B128"/>
    <mergeCell ref="A116:E116"/>
    <mergeCell ref="A26:B26"/>
    <mergeCell ref="A30:B30"/>
    <mergeCell ref="A31:B31"/>
    <mergeCell ref="A27:B27"/>
    <mergeCell ref="A28:B28"/>
    <mergeCell ref="A127:B127"/>
    <mergeCell ref="A95:E95"/>
    <mergeCell ref="A100:B100"/>
    <mergeCell ref="A53:B53"/>
    <mergeCell ref="A130:B130"/>
    <mergeCell ref="A131:B131"/>
    <mergeCell ref="A125:E125"/>
    <mergeCell ref="A124:B124"/>
    <mergeCell ref="A92:B92"/>
    <mergeCell ref="A59:B59"/>
    <mergeCell ref="A42:B42"/>
    <mergeCell ref="L26:L32"/>
    <mergeCell ref="H16:H22"/>
    <mergeCell ref="I16:I22"/>
    <mergeCell ref="J16:J22"/>
    <mergeCell ref="K16:K22"/>
    <mergeCell ref="L16:L22"/>
    <mergeCell ref="A36:B36"/>
    <mergeCell ref="H6:H12"/>
    <mergeCell ref="I6:I12"/>
    <mergeCell ref="J6:J12"/>
    <mergeCell ref="K6:K12"/>
    <mergeCell ref="H26:H32"/>
    <mergeCell ref="I26:I32"/>
    <mergeCell ref="J26:J32"/>
    <mergeCell ref="K26:K32"/>
    <mergeCell ref="A35:B35"/>
    <mergeCell ref="F35:G35"/>
    <mergeCell ref="A16:B16"/>
    <mergeCell ref="A20:B20"/>
    <mergeCell ref="A12:B12"/>
    <mergeCell ref="A32:B32"/>
    <mergeCell ref="A33:E33"/>
    <mergeCell ref="A23:E23"/>
    <mergeCell ref="B24:G24"/>
    <mergeCell ref="B14:G14"/>
    <mergeCell ref="A15:B15"/>
    <mergeCell ref="L6:L12"/>
    <mergeCell ref="A2:G2"/>
    <mergeCell ref="B4:G4"/>
    <mergeCell ref="A5:B5"/>
    <mergeCell ref="A13:E13"/>
    <mergeCell ref="A6:B6"/>
    <mergeCell ref="A7:B7"/>
    <mergeCell ref="A9:B9"/>
    <mergeCell ref="A8:B8"/>
    <mergeCell ref="A10:B10"/>
    <mergeCell ref="A11:B11"/>
    <mergeCell ref="I37:K37"/>
    <mergeCell ref="H71:H76"/>
    <mergeCell ref="I71:I76"/>
    <mergeCell ref="J71:J76"/>
    <mergeCell ref="K71:K76"/>
    <mergeCell ref="H101:H106"/>
    <mergeCell ref="I101:I106"/>
    <mergeCell ref="J101:J106"/>
    <mergeCell ref="K101:K106"/>
    <mergeCell ref="K89:K94"/>
    <mergeCell ref="H59:H64"/>
    <mergeCell ref="I59:I64"/>
    <mergeCell ref="J50:J55"/>
    <mergeCell ref="K50:K55"/>
    <mergeCell ref="J59:J64"/>
    <mergeCell ref="K59:K64"/>
    <mergeCell ref="I133:K133"/>
    <mergeCell ref="K128:K131"/>
    <mergeCell ref="L71:L76"/>
    <mergeCell ref="H89:H94"/>
    <mergeCell ref="I89:I94"/>
    <mergeCell ref="J89:J94"/>
    <mergeCell ref="L89:L94"/>
    <mergeCell ref="L128:L131"/>
    <mergeCell ref="L101:L106"/>
    <mergeCell ref="H119:H124"/>
    <mergeCell ref="I119:I124"/>
    <mergeCell ref="H128:H131"/>
    <mergeCell ref="I128:I131"/>
    <mergeCell ref="J128:J131"/>
    <mergeCell ref="L119:L124"/>
    <mergeCell ref="J119:J124"/>
    <mergeCell ref="H110:H115"/>
    <mergeCell ref="I110:I115"/>
    <mergeCell ref="J110:J115"/>
    <mergeCell ref="L59:L64"/>
    <mergeCell ref="I66:K66"/>
    <mergeCell ref="H50:H55"/>
    <mergeCell ref="I50:I55"/>
    <mergeCell ref="A51:B51"/>
    <mergeCell ref="A52:B52"/>
    <mergeCell ref="A60:B60"/>
    <mergeCell ref="B78:G78"/>
    <mergeCell ref="A79:B79"/>
    <mergeCell ref="B48:G48"/>
    <mergeCell ref="A54:B54"/>
    <mergeCell ref="A55:B55"/>
    <mergeCell ref="B34:G34"/>
    <mergeCell ref="B126:G126"/>
    <mergeCell ref="A43:B43"/>
    <mergeCell ref="A41:B41"/>
    <mergeCell ref="A101:B101"/>
    <mergeCell ref="A119:B119"/>
    <mergeCell ref="A90:B90"/>
    <mergeCell ref="A91:B91"/>
    <mergeCell ref="A74:B74"/>
    <mergeCell ref="A56:E56"/>
    <mergeCell ref="A104:B104"/>
    <mergeCell ref="A72:B72"/>
    <mergeCell ref="A86:E86"/>
    <mergeCell ref="B108:G108"/>
    <mergeCell ref="A109:B109"/>
    <mergeCell ref="A110:B110"/>
    <mergeCell ref="A111:B111"/>
    <mergeCell ref="A112:B112"/>
    <mergeCell ref="A113:B113"/>
    <mergeCell ref="A114:B114"/>
    <mergeCell ref="A115:B115"/>
    <mergeCell ref="A123:B123"/>
    <mergeCell ref="A89:B89"/>
    <mergeCell ref="A107:E107"/>
    <mergeCell ref="H80:H85"/>
    <mergeCell ref="I80:I85"/>
    <mergeCell ref="J80:J85"/>
    <mergeCell ref="K80:K85"/>
    <mergeCell ref="L110:L115"/>
    <mergeCell ref="I96:K96"/>
    <mergeCell ref="K119:K124"/>
    <mergeCell ref="K110:K115"/>
    <mergeCell ref="A93:B93"/>
    <mergeCell ref="A88:B88"/>
    <mergeCell ref="A97:G97"/>
    <mergeCell ref="A102:B102"/>
    <mergeCell ref="A103:B103"/>
    <mergeCell ref="A94:B94"/>
    <mergeCell ref="A120:B120"/>
    <mergeCell ref="A121:B121"/>
    <mergeCell ref="B87:G87"/>
    <mergeCell ref="A80:B80"/>
    <mergeCell ref="B117:G117"/>
    <mergeCell ref="B99:G99"/>
    <mergeCell ref="A49:B49"/>
    <mergeCell ref="A50:B50"/>
    <mergeCell ref="L80:L85"/>
    <mergeCell ref="A81:B81"/>
    <mergeCell ref="A82:B82"/>
    <mergeCell ref="A83:B83"/>
    <mergeCell ref="A84:B84"/>
    <mergeCell ref="A85:B85"/>
    <mergeCell ref="A71:B71"/>
    <mergeCell ref="A70:B70"/>
    <mergeCell ref="A73:B73"/>
    <mergeCell ref="A76:B76"/>
    <mergeCell ref="B57:G57"/>
    <mergeCell ref="A65:E65"/>
    <mergeCell ref="A62:B62"/>
    <mergeCell ref="A58:B58"/>
    <mergeCell ref="A61:B61"/>
    <mergeCell ref="A63:B63"/>
    <mergeCell ref="B69:G69"/>
    <mergeCell ref="A67:G67"/>
    <mergeCell ref="A64:B64"/>
    <mergeCell ref="A77:E77"/>
    <mergeCell ref="A75:B75"/>
    <mergeCell ref="L50:L55"/>
  </mergeCells>
  <phoneticPr fontId="16"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303A8-55F1-4767-BA3A-16E96F936190}">
  <dimension ref="A1:J11"/>
  <sheetViews>
    <sheetView zoomScale="80" zoomScaleNormal="80" workbookViewId="0">
      <pane xSplit="2" ySplit="1" topLeftCell="C2" activePane="bottomRight" state="frozen"/>
      <selection sqref="A1:I2"/>
      <selection pane="topRight" sqref="A1:I2"/>
      <selection pane="bottomLeft" sqref="A1:I2"/>
      <selection pane="bottomRight" activeCell="C2" sqref="C2"/>
    </sheetView>
  </sheetViews>
  <sheetFormatPr defaultRowHeight="15" x14ac:dyDescent="0.25"/>
  <cols>
    <col min="1" max="1" width="4.5703125" customWidth="1"/>
    <col min="2" max="2" width="28.7109375" customWidth="1"/>
    <col min="3" max="4" width="20.5703125" customWidth="1"/>
    <col min="5" max="5" width="46.5703125" style="1" customWidth="1"/>
    <col min="6" max="6" width="13.5703125" customWidth="1"/>
    <col min="7" max="7" width="20.5703125" customWidth="1"/>
    <col min="8" max="8" width="46.5703125" customWidth="1"/>
    <col min="9" max="10" width="13.5703125" customWidth="1"/>
    <col min="12" max="12" width="45.85546875" customWidth="1"/>
  </cols>
  <sheetData>
    <row r="1" spans="1:10" ht="30" customHeight="1" x14ac:dyDescent="0.25">
      <c r="A1" s="135"/>
      <c r="B1" s="135" t="s">
        <v>309</v>
      </c>
      <c r="C1" s="135" t="s">
        <v>3</v>
      </c>
      <c r="D1" s="135" t="s">
        <v>310</v>
      </c>
      <c r="E1" s="135" t="s">
        <v>311</v>
      </c>
      <c r="F1" s="135" t="s">
        <v>312</v>
      </c>
      <c r="G1" s="135" t="s">
        <v>313</v>
      </c>
      <c r="H1" s="135" t="s">
        <v>311</v>
      </c>
      <c r="I1" s="135" t="s">
        <v>314</v>
      </c>
      <c r="J1" s="135" t="s">
        <v>315</v>
      </c>
    </row>
    <row r="2" spans="1:10" s="183" customFormat="1" ht="27" x14ac:dyDescent="0.25">
      <c r="A2" s="97">
        <v>1</v>
      </c>
      <c r="B2" s="77" t="str">
        <f>'Bidder-Key Staff'!B4</f>
        <v>Project Manager</v>
      </c>
      <c r="C2" s="77" t="str">
        <f>+'Bidder-Key Staff'!C4</f>
        <v>Chinna Shankar Nakka</v>
      </c>
      <c r="D2" s="128" t="s">
        <v>316</v>
      </c>
      <c r="E2" s="56" t="s">
        <v>233</v>
      </c>
      <c r="F2" s="129">
        <v>10</v>
      </c>
      <c r="G2" s="130" t="s">
        <v>317</v>
      </c>
      <c r="H2" s="130" t="s">
        <v>318</v>
      </c>
      <c r="I2" s="129">
        <v>10</v>
      </c>
      <c r="J2" s="129">
        <f t="shared" ref="J2:J5" si="0">AVERAGE(F2,I2)</f>
        <v>10</v>
      </c>
    </row>
    <row r="3" spans="1:10" s="183" customFormat="1" ht="40.5" x14ac:dyDescent="0.25">
      <c r="A3" s="97">
        <v>2</v>
      </c>
      <c r="B3" s="77" t="str">
        <f>'Bidder-Key Staff'!B5</f>
        <v>Test Manager</v>
      </c>
      <c r="C3" s="77" t="str">
        <f>+'Bidder-Key Staff'!C5</f>
        <v>Adlin Linda Gnanaiah Jegajeevan</v>
      </c>
      <c r="D3" s="130" t="s">
        <v>319</v>
      </c>
      <c r="E3" s="130" t="s">
        <v>320</v>
      </c>
      <c r="F3" s="129">
        <v>10</v>
      </c>
      <c r="G3" s="130" t="s">
        <v>321</v>
      </c>
      <c r="H3" s="130" t="s">
        <v>318</v>
      </c>
      <c r="I3" s="129">
        <v>10</v>
      </c>
      <c r="J3" s="129">
        <f t="shared" si="0"/>
        <v>10</v>
      </c>
    </row>
    <row r="4" spans="1:10" s="183" customFormat="1" ht="27" x14ac:dyDescent="0.25">
      <c r="A4" s="97">
        <v>3</v>
      </c>
      <c r="B4" s="77" t="str">
        <f>'Bidder-Key Staff'!B6</f>
        <v>Functional Manager</v>
      </c>
      <c r="C4" s="77" t="str">
        <f>+'Bidder-Key Staff'!C6</f>
        <v>Kelly Kennedy</v>
      </c>
      <c r="D4" s="130" t="s">
        <v>321</v>
      </c>
      <c r="E4" s="130" t="s">
        <v>318</v>
      </c>
      <c r="F4" s="129">
        <v>9</v>
      </c>
      <c r="G4" s="130" t="s">
        <v>322</v>
      </c>
      <c r="H4" s="56" t="s">
        <v>323</v>
      </c>
      <c r="I4" s="129">
        <v>9</v>
      </c>
      <c r="J4" s="129">
        <f t="shared" si="0"/>
        <v>9</v>
      </c>
    </row>
    <row r="5" spans="1:10" s="183" customFormat="1" ht="27" x14ac:dyDescent="0.25">
      <c r="A5" s="97">
        <v>4</v>
      </c>
      <c r="B5" s="77" t="str">
        <f>'Bidder-Key Staff'!B7</f>
        <v>Technical Manager</v>
      </c>
      <c r="C5" s="77" t="str">
        <f>+'Bidder-Key Staff'!C7</f>
        <v>Narendran Alagudesikan</v>
      </c>
      <c r="D5" s="130" t="s">
        <v>321</v>
      </c>
      <c r="E5" s="130" t="s">
        <v>318</v>
      </c>
      <c r="F5" s="129">
        <v>10</v>
      </c>
      <c r="G5" s="130" t="s">
        <v>324</v>
      </c>
      <c r="H5" s="130" t="s">
        <v>325</v>
      </c>
      <c r="I5" s="129">
        <v>10</v>
      </c>
      <c r="J5" s="129">
        <f t="shared" si="0"/>
        <v>10</v>
      </c>
    </row>
    <row r="6" spans="1:10" s="185" customFormat="1" ht="17.25" customHeight="1" x14ac:dyDescent="0.25">
      <c r="A6" s="69"/>
      <c r="B6" s="69"/>
      <c r="C6" s="98"/>
      <c r="D6" s="184"/>
      <c r="E6" s="98" t="s">
        <v>22</v>
      </c>
      <c r="F6" s="99">
        <f>SUM(F2:F5)</f>
        <v>39</v>
      </c>
      <c r="G6" s="100"/>
      <c r="H6" s="100" t="s">
        <v>22</v>
      </c>
      <c r="I6" s="99">
        <f>SUM(I2:I5)</f>
        <v>39</v>
      </c>
      <c r="J6" s="99">
        <f>SUM(J2:J5)</f>
        <v>39</v>
      </c>
    </row>
    <row r="7" spans="1:10" s="185" customFormat="1" ht="17.25" customHeight="1" x14ac:dyDescent="0.25">
      <c r="A7" s="69"/>
      <c r="B7" s="98"/>
      <c r="C7" s="78"/>
      <c r="D7" s="184"/>
      <c r="E7" s="101"/>
      <c r="F7" s="102"/>
      <c r="G7" s="103"/>
      <c r="H7" s="98" t="s">
        <v>326</v>
      </c>
      <c r="I7" s="102"/>
      <c r="J7" s="104">
        <f>AVERAGE(J2:J5)</f>
        <v>9.75</v>
      </c>
    </row>
    <row r="10" spans="1:10" x14ac:dyDescent="0.25">
      <c r="B10" t="s">
        <v>327</v>
      </c>
    </row>
    <row r="11" spans="1:10" x14ac:dyDescent="0.25">
      <c r="B11" t="s">
        <v>327</v>
      </c>
    </row>
  </sheetData>
  <phoneticPr fontId="16" type="noConversion"/>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31A93-0A37-4730-9CF5-CF8DFD39B926}">
  <dimension ref="A1:E11"/>
  <sheetViews>
    <sheetView zoomScaleNormal="100" workbookViewId="0">
      <pane xSplit="3" ySplit="2" topLeftCell="D3" activePane="bottomRight" state="frozen"/>
      <selection sqref="A1:I2"/>
      <selection pane="topRight" sqref="A1:I2"/>
      <selection pane="bottomLeft" sqref="A1:I2"/>
      <selection pane="bottomRight" activeCell="D3" sqref="D3"/>
    </sheetView>
  </sheetViews>
  <sheetFormatPr defaultColWidth="9.140625" defaultRowHeight="16.5" x14ac:dyDescent="0.3"/>
  <cols>
    <col min="1" max="1" width="4.42578125" style="7" customWidth="1"/>
    <col min="2" max="3" width="24.5703125" style="7" customWidth="1"/>
    <col min="4" max="4" width="18.5703125" style="7" customWidth="1"/>
    <col min="5" max="5" width="100.5703125" style="7" customWidth="1"/>
    <col min="6" max="16384" width="9.140625" style="7"/>
  </cols>
  <sheetData>
    <row r="1" spans="1:5" x14ac:dyDescent="0.3">
      <c r="A1" s="135"/>
      <c r="B1" s="135" t="s">
        <v>328</v>
      </c>
      <c r="C1" s="135" t="str">
        <f>'Bidder-Key Staff'!C1</f>
        <v>Infosys</v>
      </c>
      <c r="D1" s="135"/>
      <c r="E1" s="135"/>
    </row>
    <row r="2" spans="1:5" ht="48" customHeight="1" x14ac:dyDescent="0.3">
      <c r="A2" s="135"/>
      <c r="B2" s="135" t="s">
        <v>309</v>
      </c>
      <c r="C2" s="105" t="s">
        <v>3</v>
      </c>
      <c r="D2" s="135" t="s">
        <v>329</v>
      </c>
      <c r="E2" s="135" t="s">
        <v>330</v>
      </c>
    </row>
    <row r="3" spans="1:5" s="54" customFormat="1" ht="60.75" customHeight="1" x14ac:dyDescent="0.3">
      <c r="A3" s="69">
        <v>1</v>
      </c>
      <c r="B3" s="106" t="str">
        <f>'Bidder-Key Staff'!B4</f>
        <v>Project Manager</v>
      </c>
      <c r="C3" s="106" t="str">
        <f>+'Bidder-Key Staff'!C4</f>
        <v>Chinna Shankar Nakka</v>
      </c>
      <c r="D3" s="195">
        <v>4.5999999999999996</v>
      </c>
      <c r="E3" s="199" t="s">
        <v>331</v>
      </c>
    </row>
    <row r="4" spans="1:5" s="54" customFormat="1" ht="42" customHeight="1" x14ac:dyDescent="0.3">
      <c r="A4" s="69">
        <v>2</v>
      </c>
      <c r="B4" s="106" t="str">
        <f>'Bidder-Key Staff'!B5</f>
        <v>Test Manager</v>
      </c>
      <c r="C4" s="106" t="str">
        <f>+'Bidder-Key Staff'!C5</f>
        <v>Adlin Linda Gnanaiah Jegajeevan</v>
      </c>
      <c r="D4" s="196">
        <v>6.9</v>
      </c>
      <c r="E4" s="107" t="s">
        <v>332</v>
      </c>
    </row>
    <row r="5" spans="1:5" s="54" customFormat="1" ht="54" customHeight="1" x14ac:dyDescent="0.3">
      <c r="A5" s="69">
        <v>3</v>
      </c>
      <c r="B5" s="106" t="str">
        <f>'Bidder-Key Staff'!B6</f>
        <v>Functional Manager</v>
      </c>
      <c r="C5" s="106" t="str">
        <f>+'Bidder-Key Staff'!C6</f>
        <v>Kelly Kennedy</v>
      </c>
      <c r="D5" s="196">
        <v>5.9</v>
      </c>
      <c r="E5" s="199" t="s">
        <v>333</v>
      </c>
    </row>
    <row r="6" spans="1:5" s="54" customFormat="1" ht="54" x14ac:dyDescent="0.3">
      <c r="A6" s="69">
        <v>4</v>
      </c>
      <c r="B6" s="106" t="str">
        <f>'Bidder-Key Staff'!B7</f>
        <v>Technical Manager</v>
      </c>
      <c r="C6" s="106" t="str">
        <f>+'Bidder-Key Staff'!C7</f>
        <v>Narendran Alagudesikan</v>
      </c>
      <c r="D6" s="196">
        <v>6.1</v>
      </c>
      <c r="E6" s="108" t="s">
        <v>334</v>
      </c>
    </row>
    <row r="7" spans="1:5" s="54" customFormat="1" ht="13.5" x14ac:dyDescent="0.25">
      <c r="A7" s="91"/>
      <c r="B7" s="91"/>
      <c r="C7" s="109" t="s">
        <v>22</v>
      </c>
      <c r="D7" s="110">
        <f>SUM(D3:D6)</f>
        <v>23.5</v>
      </c>
      <c r="E7" s="199"/>
    </row>
    <row r="8" spans="1:5" s="54" customFormat="1" ht="13.5" x14ac:dyDescent="0.25">
      <c r="A8" s="91"/>
      <c r="B8" s="91"/>
      <c r="C8" s="109" t="s">
        <v>335</v>
      </c>
      <c r="D8" s="111">
        <f>AVERAGE(D3:D6)</f>
        <v>5.875</v>
      </c>
      <c r="E8" s="199"/>
    </row>
    <row r="10" spans="1:5" x14ac:dyDescent="0.3">
      <c r="C10" s="11"/>
    </row>
    <row r="11" spans="1:5" x14ac:dyDescent="0.3">
      <c r="E11" s="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73E16-B756-4875-AA7B-F9338B06F672}">
  <dimension ref="A1:C3"/>
  <sheetViews>
    <sheetView zoomScaleNormal="100" workbookViewId="0"/>
  </sheetViews>
  <sheetFormatPr defaultColWidth="9.140625" defaultRowHeight="16.5" x14ac:dyDescent="0.3"/>
  <cols>
    <col min="1" max="1" width="30.28515625" style="7" customWidth="1"/>
    <col min="2" max="2" width="16.42578125" style="7" customWidth="1"/>
    <col min="3" max="3" width="100.7109375" style="7" customWidth="1"/>
    <col min="4" max="16384" width="9.140625" style="7"/>
  </cols>
  <sheetData>
    <row r="1" spans="1:3" ht="58.5" x14ac:dyDescent="0.3">
      <c r="A1" s="135" t="s">
        <v>336</v>
      </c>
      <c r="B1" s="135" t="s">
        <v>337</v>
      </c>
      <c r="C1" s="135" t="s">
        <v>338</v>
      </c>
    </row>
    <row r="2" spans="1:3" s="54" customFormat="1" ht="84.75" customHeight="1" x14ac:dyDescent="0.25">
      <c r="A2" s="75" t="str">
        <f>'Bidder-Key Staff'!C1</f>
        <v>Infosys</v>
      </c>
      <c r="B2" s="114">
        <v>7</v>
      </c>
      <c r="C2" s="38" t="s">
        <v>339</v>
      </c>
    </row>
    <row r="3" spans="1:3" ht="11.25" customHeight="1" x14ac:dyDescent="0.3"/>
  </sheetData>
  <pageMargins left="0.7" right="0.7" top="0.75" bottom="0.75" header="0.3" footer="0.3"/>
  <pageSetup orientation="portrait" r:id="rId1"/>
</worksheet>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Bidder-Key Staff</vt:lpstr>
      <vt:lpstr>U&amp;A Summary</vt:lpstr>
      <vt:lpstr>U&amp;A-1 </vt:lpstr>
      <vt:lpstr>U&amp;A-2</vt:lpstr>
      <vt:lpstr>U&amp;A-3</vt:lpstr>
      <vt:lpstr>U&amp;A-4</vt:lpstr>
      <vt:lpstr>Firm References</vt:lpstr>
      <vt:lpstr>Staff Qualifications Summary</vt:lpstr>
      <vt:lpstr>Staff Minimum Qualifications</vt:lpstr>
      <vt:lpstr>Staff References</vt:lpstr>
      <vt:lpstr>Key Staff Interviews</vt:lpstr>
      <vt:lpstr>Oral Presentations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2026-07-21T00:58:43Z</dcterms:created>
  <dcterms:modified xsi:type="dcterms:W3CDTF">2026-07-21T03:14:27Z</dcterms:modified>
  <cp:category/>
  <cp:contentStatus/>
</cp:coreProperties>
</file>